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202098\Desktop\106\2025\Matějková Magdalena\"/>
    </mc:Choice>
  </mc:AlternateContent>
  <xr:revisionPtr revIDLastSave="0" documentId="13_ncr:1_{B8443939-946E-4E1D-A0A9-48B461F96C15}" xr6:coauthVersionLast="47" xr6:coauthVersionMax="47" xr10:uidLastSave="{00000000-0000-0000-0000-000000000000}"/>
  <bookViews>
    <workbookView xWindow="-110" yWindow="-110" windowWidth="19420" windowHeight="10300" tabRatio="827" xr2:uid="{E62942F5-F70B-4A02-9936-919FB15E7F63}"/>
  </bookViews>
  <sheets>
    <sheet name="1. Tabulka č. 1 " sheetId="36" r:id="rId1"/>
    <sheet name="2. Tabulka č. 2" sheetId="38" r:id="rId2"/>
    <sheet name="3. Tabulka č. 6" sheetId="2" r:id="rId3"/>
    <sheet name="4.Tabulka č. 9" sheetId="3" r:id="rId4"/>
    <sheet name="5.Tabulka č. 2  " sheetId="4" r:id="rId5"/>
    <sheet name="6. Tabulka č. 31" sheetId="39" r:id="rId6"/>
    <sheet name="7. Tabulka č. 32 " sheetId="40" r:id="rId7"/>
    <sheet name="8. Tabulka č. 33" sheetId="41" r:id="rId8"/>
    <sheet name="9.Tabulka č. 34" sheetId="5" r:id="rId9"/>
    <sheet name="10. Tabulka č. 35" sheetId="6" r:id="rId10"/>
    <sheet name="11. Tabulka č. 36" sheetId="7" r:id="rId11"/>
    <sheet name="12. Tabulka č. 37" sheetId="8" r:id="rId12"/>
    <sheet name="13. Tabulka č. 38" sheetId="9" r:id="rId13"/>
    <sheet name="14. Tabulka č. 46" sheetId="10" r:id="rId14"/>
    <sheet name="15. Tabulka č. 47" sheetId="11" r:id="rId15"/>
    <sheet name="16. Tabulka č. 48" sheetId="12" r:id="rId16"/>
    <sheet name="17. Tabulka č. 49" sheetId="13" r:id="rId17"/>
    <sheet name="18. Tabulka č. 23" sheetId="42" r:id="rId18"/>
    <sheet name="19. Tabulka č. 24" sheetId="43" r:id="rId19"/>
    <sheet name="20. Tabulka č. 25" sheetId="44" r:id="rId20"/>
    <sheet name="21. Tabulka č. 26" sheetId="14" r:id="rId21"/>
    <sheet name="22. Tabulka č. 27" sheetId="15" r:id="rId22"/>
    <sheet name="23. Tabulka č. 28" sheetId="16" r:id="rId23"/>
    <sheet name="24. Tabulka č. 29" sheetId="17" r:id="rId24"/>
    <sheet name="25. Tabulka č. 30" sheetId="18" r:id="rId25"/>
    <sheet name="26. Tabulka č. 38" sheetId="32" r:id="rId26"/>
    <sheet name="27. Tabulka č. 39" sheetId="19" r:id="rId27"/>
    <sheet name="28. Tabulka č. 40" sheetId="20" r:id="rId28"/>
    <sheet name="29. Tabulka č. 41" sheetId="21" r:id="rId29"/>
    <sheet name="30. Tabulka č. 26" sheetId="45" r:id="rId30"/>
    <sheet name="31. Tabulka č. 27" sheetId="46" r:id="rId31"/>
    <sheet name="32. Tabulka č. 28" sheetId="47" r:id="rId32"/>
    <sheet name="33. Tabulka P4" sheetId="22" r:id="rId33"/>
    <sheet name="34. Tabulka P5" sheetId="23" r:id="rId34"/>
    <sheet name="35. Tabulka P6" sheetId="24" r:id="rId35"/>
    <sheet name="36. Tabulka č. 29" sheetId="34" r:id="rId36"/>
    <sheet name="37. Tabulka č. 30" sheetId="35" r:id="rId37"/>
    <sheet name="38. Tabulka č. 31" sheetId="29" r:id="rId38"/>
    <sheet name="39. Tabulka č. 32" sheetId="30" r:id="rId39"/>
    <sheet name="40. Tabulka č. 33" sheetId="31" r:id="rId4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5" i="46" l="1"/>
  <c r="C15" i="46"/>
  <c r="D15" i="46"/>
  <c r="B15" i="45"/>
  <c r="C15" i="45"/>
  <c r="B15" i="43"/>
  <c r="C15" i="43"/>
  <c r="D15" i="43"/>
  <c r="B15" i="42"/>
  <c r="C15" i="42"/>
  <c r="B15" i="40"/>
  <c r="C15" i="40"/>
  <c r="D15" i="40"/>
  <c r="B15" i="39"/>
  <c r="C15" i="39"/>
  <c r="H4" i="2" l="1"/>
  <c r="H5" i="2"/>
  <c r="F4" i="2"/>
  <c r="F5" i="2"/>
  <c r="G4" i="2"/>
  <c r="G5" i="2"/>
  <c r="E4" i="2"/>
  <c r="E5" i="2"/>
  <c r="I7" i="38" l="1"/>
  <c r="I8" i="38"/>
  <c r="I9" i="38"/>
  <c r="I10" i="38"/>
  <c r="I11" i="38"/>
  <c r="I12" i="38"/>
  <c r="I13" i="38"/>
  <c r="I14" i="38"/>
  <c r="I15" i="38"/>
  <c r="I16" i="38"/>
  <c r="I17" i="38"/>
  <c r="I18" i="38"/>
  <c r="I19" i="38"/>
  <c r="H7" i="38"/>
  <c r="H8" i="38"/>
  <c r="H9" i="38"/>
  <c r="H10" i="38"/>
  <c r="H11" i="38"/>
  <c r="H12" i="38"/>
  <c r="H13" i="38"/>
  <c r="H14" i="38"/>
  <c r="H15" i="38"/>
  <c r="H16" i="38"/>
  <c r="H17" i="38"/>
  <c r="H18" i="38"/>
  <c r="H19" i="38"/>
  <c r="E19" i="38"/>
  <c r="E18" i="38"/>
  <c r="E17" i="38"/>
  <c r="E16" i="38"/>
  <c r="E15" i="38"/>
  <c r="E14" i="38"/>
  <c r="E13" i="38"/>
  <c r="E12" i="38"/>
  <c r="E11" i="38"/>
  <c r="E10" i="38"/>
  <c r="E9" i="38"/>
  <c r="E8" i="38"/>
  <c r="E7" i="38"/>
  <c r="D7" i="38"/>
  <c r="D8" i="38"/>
  <c r="D9" i="38"/>
  <c r="D10" i="38"/>
  <c r="D11" i="38"/>
  <c r="D12" i="38"/>
  <c r="D13" i="38"/>
  <c r="D14" i="38"/>
  <c r="D15" i="38"/>
  <c r="D16" i="38"/>
  <c r="D17" i="38"/>
  <c r="D18" i="38"/>
  <c r="D19" i="38"/>
  <c r="B6" i="2" l="1"/>
  <c r="G19" i="38"/>
  <c r="F19" i="38"/>
  <c r="C19" i="38"/>
  <c r="B19" i="38"/>
  <c r="E7" i="36"/>
  <c r="E8" i="36"/>
  <c r="E9" i="36"/>
  <c r="E10" i="36"/>
  <c r="E11" i="36"/>
  <c r="E12" i="36"/>
  <c r="E13" i="36"/>
  <c r="E14" i="36"/>
  <c r="E15" i="36"/>
  <c r="E16" i="36"/>
  <c r="E17" i="36"/>
  <c r="E18" i="36"/>
  <c r="D7" i="36"/>
  <c r="D8" i="36"/>
  <c r="D9" i="36"/>
  <c r="D10" i="36"/>
  <c r="D11" i="36"/>
  <c r="D12" i="36"/>
  <c r="D13" i="36"/>
  <c r="D14" i="36"/>
  <c r="D15" i="36"/>
  <c r="D16" i="36"/>
  <c r="D17" i="36"/>
  <c r="D18" i="36"/>
  <c r="B19" i="36"/>
  <c r="C19" i="36"/>
  <c r="E19" i="36" l="1"/>
  <c r="D19" i="36"/>
  <c r="E4" i="3" l="1"/>
  <c r="D5" i="3"/>
  <c r="D4" i="3"/>
  <c r="C20" i="14" l="1"/>
  <c r="D20" i="14"/>
  <c r="E20" i="14"/>
  <c r="F20" i="14"/>
  <c r="G20" i="14"/>
  <c r="H20" i="14"/>
  <c r="I20" i="14"/>
  <c r="J20" i="14"/>
  <c r="B20" i="14"/>
  <c r="E16" i="31"/>
  <c r="C16" i="31"/>
  <c r="B16" i="31"/>
  <c r="F16" i="31"/>
  <c r="D16" i="31"/>
  <c r="D16" i="30"/>
  <c r="F16" i="30"/>
  <c r="C16" i="30"/>
  <c r="B16" i="30"/>
  <c r="E16" i="30"/>
  <c r="C15" i="35"/>
  <c r="D15" i="35"/>
  <c r="E15" i="35"/>
  <c r="F15" i="35"/>
  <c r="B15" i="35"/>
  <c r="B26" i="34"/>
  <c r="C26" i="34"/>
  <c r="I20" i="24"/>
  <c r="G20" i="24"/>
  <c r="E20" i="24"/>
  <c r="C20" i="24"/>
  <c r="B20" i="24"/>
  <c r="J20" i="24"/>
  <c r="H20" i="24"/>
  <c r="F20" i="24"/>
  <c r="I20" i="23"/>
  <c r="G20" i="23"/>
  <c r="E20" i="23"/>
  <c r="D20" i="23"/>
  <c r="C20" i="23"/>
  <c r="B20" i="23"/>
  <c r="H20" i="23"/>
  <c r="J20" i="23"/>
  <c r="F20" i="23"/>
  <c r="J20" i="22"/>
  <c r="D20" i="22"/>
  <c r="I20" i="22"/>
  <c r="H20" i="22"/>
  <c r="G20" i="22"/>
  <c r="E20" i="22"/>
  <c r="C20" i="22"/>
  <c r="B20" i="22"/>
  <c r="F20" i="22"/>
  <c r="C20" i="7"/>
  <c r="E20" i="7"/>
  <c r="F20" i="7"/>
  <c r="G20" i="7"/>
  <c r="H20" i="7"/>
  <c r="I20" i="7"/>
  <c r="B20" i="7"/>
  <c r="J9" i="7"/>
  <c r="J7" i="7"/>
  <c r="J6" i="7"/>
  <c r="J20" i="7" s="1"/>
  <c r="H6" i="7"/>
  <c r="F8" i="7"/>
  <c r="F7" i="7"/>
  <c r="F6" i="7"/>
  <c r="D19" i="7"/>
  <c r="D13" i="7"/>
  <c r="D8" i="7"/>
  <c r="D7" i="7"/>
  <c r="D20" i="7" s="1"/>
  <c r="D6" i="7"/>
  <c r="C20" i="6"/>
  <c r="D20" i="6"/>
  <c r="E20" i="6"/>
  <c r="F20" i="6"/>
  <c r="G20" i="6"/>
  <c r="H20" i="6"/>
  <c r="I20" i="6"/>
  <c r="J20" i="6"/>
  <c r="B20" i="6"/>
  <c r="J18" i="6"/>
  <c r="J8" i="6"/>
  <c r="H10" i="6"/>
  <c r="F7" i="6"/>
  <c r="F6" i="6"/>
  <c r="C20" i="5"/>
  <c r="D20" i="5"/>
  <c r="E20" i="5"/>
  <c r="F20" i="5"/>
  <c r="G20" i="5"/>
  <c r="H20" i="5"/>
  <c r="I20" i="5"/>
  <c r="J20" i="5"/>
  <c r="B20" i="5"/>
  <c r="F6" i="5"/>
  <c r="D6" i="5"/>
  <c r="E5" i="3"/>
  <c r="B6" i="3"/>
  <c r="C6" i="3"/>
  <c r="D6" i="2"/>
  <c r="D20" i="24" l="1"/>
  <c r="C15" i="21" l="1"/>
  <c r="E15" i="21"/>
  <c r="F15" i="21"/>
  <c r="B15" i="21"/>
  <c r="F7" i="21"/>
  <c r="F6" i="21"/>
  <c r="D14" i="21"/>
  <c r="D12" i="21"/>
  <c r="D15" i="21" s="1"/>
  <c r="D10" i="21"/>
  <c r="D9" i="21"/>
  <c r="D8" i="21"/>
  <c r="D7" i="21"/>
  <c r="D6" i="21"/>
  <c r="D5" i="21"/>
  <c r="C16" i="20"/>
  <c r="D16" i="20"/>
  <c r="E16" i="20"/>
  <c r="F16" i="20"/>
  <c r="B16" i="20"/>
  <c r="C14" i="19"/>
  <c r="D14" i="19"/>
  <c r="B14" i="19"/>
  <c r="C25" i="17"/>
  <c r="B25" i="17"/>
  <c r="C21" i="16"/>
  <c r="D21" i="16"/>
  <c r="E21" i="16"/>
  <c r="F21" i="16"/>
  <c r="G21" i="16"/>
  <c r="H21" i="16"/>
  <c r="I21" i="16"/>
  <c r="J21" i="16"/>
  <c r="B21" i="16"/>
  <c r="J9" i="16"/>
  <c r="D9" i="16"/>
  <c r="J8" i="16"/>
  <c r="J7" i="16"/>
  <c r="H7" i="16"/>
  <c r="F7" i="16"/>
  <c r="D8" i="16"/>
  <c r="D7" i="16"/>
  <c r="D14" i="11"/>
  <c r="C11" i="11"/>
  <c r="C8" i="11"/>
  <c r="F14" i="10"/>
  <c r="E14" i="10"/>
  <c r="D14" i="10"/>
  <c r="C14" i="10"/>
  <c r="B14" i="10"/>
  <c r="C25" i="8"/>
  <c r="B25" i="8"/>
  <c r="C6" i="2"/>
  <c r="C14" i="11" l="1"/>
  <c r="B14" i="11"/>
</calcChain>
</file>

<file path=xl/sharedStrings.xml><?xml version="1.0" encoding="utf-8"?>
<sst xmlns="http://schemas.openxmlformats.org/spreadsheetml/2006/main" count="1079" uniqueCount="187">
  <si>
    <t>DPH daňová povinnost</t>
  </si>
  <si>
    <t>DPH celkem</t>
  </si>
  <si>
    <t>Daň z příjmů PO z přiznání</t>
  </si>
  <si>
    <t>Daň z příjmů FO ze závislé činnosti</t>
  </si>
  <si>
    <t>Daň z nemovitých věcí</t>
  </si>
  <si>
    <t>Daň dědická, darovací a z převodu nemovitostí</t>
  </si>
  <si>
    <t>Odvod z elektřiny ze slunečního záření</t>
  </si>
  <si>
    <t>Příslušenství daní</t>
  </si>
  <si>
    <t>Ostatní příjmy, odvody a poplatky</t>
  </si>
  <si>
    <t xml:space="preserve">Druh příjmu </t>
  </si>
  <si>
    <t xml:space="preserve">Daňová povinnost </t>
  </si>
  <si>
    <t>Inkaso</t>
  </si>
  <si>
    <t xml:space="preserve">Rozdíl </t>
  </si>
  <si>
    <t>Výtěžnost (%)</t>
  </si>
  <si>
    <t xml:space="preserve">Rok </t>
  </si>
  <si>
    <t>Index (%) 22/21</t>
  </si>
  <si>
    <t>Rozdíl 22-21</t>
  </si>
  <si>
    <t>Daňové inkaso</t>
  </si>
  <si>
    <t>Předepsáno</t>
  </si>
  <si>
    <t>2021</t>
  </si>
  <si>
    <t>2022</t>
  </si>
  <si>
    <t>2023</t>
  </si>
  <si>
    <t>Index (%) 23/22</t>
  </si>
  <si>
    <t>Rozdíl 23-22</t>
  </si>
  <si>
    <r>
      <t>Tabulka č. 2</t>
    </r>
    <r>
      <rPr>
        <sz val="11"/>
        <color theme="1"/>
        <rFont val="Aptos"/>
        <family val="2"/>
      </rPr>
      <t>: Počet evidovaných a aktivních daňových subjektů k 31.12.2024</t>
    </r>
  </si>
  <si>
    <r>
      <t>Tabulka č. 34</t>
    </r>
    <r>
      <rPr>
        <sz val="11"/>
        <color theme="1"/>
        <rFont val="Aptos"/>
        <family val="2"/>
      </rPr>
      <t>: Přehled o podaných žalobách k soudu proti rozhodnutím orgánů finanční správy a výsledcích řízení k 31.12.2022</t>
    </r>
  </si>
  <si>
    <t>Druh příjmu</t>
  </si>
  <si>
    <t xml:space="preserve">zamítnuto </t>
  </si>
  <si>
    <t>počet</t>
  </si>
  <si>
    <t>částka v mil. Kč</t>
  </si>
  <si>
    <t>vyhověno</t>
  </si>
  <si>
    <t>zastaveno</t>
  </si>
  <si>
    <t>Výsledek řízení **/***</t>
  </si>
  <si>
    <t>Dosud nerozhodnuto**</t>
  </si>
  <si>
    <t>Počet případů*</t>
  </si>
  <si>
    <r>
      <t>Tabulka č. 35</t>
    </r>
    <r>
      <rPr>
        <sz val="11"/>
        <color theme="1"/>
        <rFont val="Aptos"/>
        <family val="2"/>
      </rPr>
      <t>: Přehled o aktivních kasačních stížnostech u správních soudů a o výsledcích řízení k 31.12.2022</t>
    </r>
  </si>
  <si>
    <t>* Počet žalob podaných od počátku roku.</t>
  </si>
  <si>
    <t>** Včetně případů předchozích let.</t>
  </si>
  <si>
    <t>*** Včetně opakovaných rozhodnutí Krajského soudu/Městského soudu.</t>
  </si>
  <si>
    <t>Případné součtové rozdíly vyplývají ze zaokrouhlování</t>
  </si>
  <si>
    <t>* Počet kasačních stížností podaných od počátku roku.</t>
  </si>
  <si>
    <t>*** Včetně opakovaných rozhodnutí NSS.</t>
  </si>
  <si>
    <t>Případné součtové rozdíly vyplývají ze zaokrouhlování.</t>
  </si>
  <si>
    <r>
      <t>Tabulka č. 36</t>
    </r>
    <r>
      <rPr>
        <sz val="11"/>
        <color theme="1"/>
        <rFont val="Aptos"/>
        <family val="2"/>
      </rPr>
      <t>: Přehled o pasivních kasačních stížnostech u správních soudů a o výsledcích řízení k 31.12.2022</t>
    </r>
  </si>
  <si>
    <r>
      <t>Tabulka č. 37</t>
    </r>
    <r>
      <rPr>
        <sz val="11"/>
        <color theme="1"/>
        <rFont val="Aptos"/>
        <family val="2"/>
      </rPr>
      <t>: Sankce uložené orgány finanční správy k 31.12.2022</t>
    </r>
  </si>
  <si>
    <t xml:space="preserve">Sankce uložena podle </t>
  </si>
  <si>
    <t>Počet případů</t>
  </si>
  <si>
    <t>Částka v Kč</t>
  </si>
  <si>
    <t>Zák. č. 280/2009 Sb., DŘ - § 247 odst. 1</t>
  </si>
  <si>
    <t>Zák. č. 280/2009 Sb., DŘ - § 247a odst. 1 písm. a)</t>
  </si>
  <si>
    <t>Zák. č. 280/2009 Sb., DŘ - § 247a odst. 2</t>
  </si>
  <si>
    <t>Zák. č. 280/2009 Sb., DŘ - § 247, § 247a - zjednodušené řízení o pokutě dle § 249</t>
  </si>
  <si>
    <t>Zák. č. 563/1991 Sb., o účetnictví – fyzickým osobám</t>
  </si>
  <si>
    <t>Zák. č. 254/2004 Sb., o omezení plateb v hotovosti</t>
  </si>
  <si>
    <t>Zák. č. 235/2004 Sb., o DPH - § 101h odst. 1 písm. b)</t>
  </si>
  <si>
    <t>Zák. č. 235/2004 Sb., o DPH - § 101h odst. 1 písm. d)</t>
  </si>
  <si>
    <t>Zák. č. 235/2004 Sb., o DPH - § 101h odst. 3</t>
  </si>
  <si>
    <t>Zák. č. 586/1992 Sb., o daních z příjmů - § 38w odst. 1 písm. b)</t>
  </si>
  <si>
    <t>Ostatní</t>
  </si>
  <si>
    <t>Zák. č. 280/2009 Sb., DŘ - § 247 odst. 2</t>
  </si>
  <si>
    <t>Zák. č. 280/2009 Sb., DŘ - § 247a odst. 1 písm. b)</t>
  </si>
  <si>
    <t>Zák. č. 280/2009 Sb., DŘ - § 247a odst. 4</t>
  </si>
  <si>
    <t>Zák. č. 280/2009 Sb., DŘ - § 250</t>
  </si>
  <si>
    <t>Zák. č. 563/1991 Sb., o účetnictví – právnickým osobám</t>
  </si>
  <si>
    <t>Zák. č. 235/2004 Sb., o DPH - § 101h odst. 1 písm. a)</t>
  </si>
  <si>
    <t>Zák. č. 235/2004 Sb., o DPH - § 101h odst. 1 písm. c)</t>
  </si>
  <si>
    <t>Zák. č. 235/2004 Sb., o DPH - § 101h odst. 2</t>
  </si>
  <si>
    <t>Zák. č. 586/1992 Sb., o daních z příjmů - § 38w odst. 1 písm. a)</t>
  </si>
  <si>
    <t>Zák. č. 586/1992 Sb., o daních z příjmů - § 38w odst. 1 písm. c)</t>
  </si>
  <si>
    <t>CELKEM</t>
  </si>
  <si>
    <t>evidovaných*</t>
  </si>
  <si>
    <t>aktivních***</t>
  </si>
  <si>
    <t>Počet daňových subjektů</t>
  </si>
  <si>
    <t>Daň z přidané hodnoty</t>
  </si>
  <si>
    <t>Daň z příjmů FO z přiznání</t>
  </si>
  <si>
    <t>Daň z příjmů FO v paušálním režimu</t>
  </si>
  <si>
    <t>Daň z příjmů srážkou dle zvláštní sazby</t>
  </si>
  <si>
    <t>Daň z nabytí nemovitých věcí</t>
  </si>
  <si>
    <t>Daň silniční</t>
  </si>
  <si>
    <t>Daň z hazardu celkem</t>
  </si>
  <si>
    <t>* Údaje o daňových subjektech evidovaných v agendách správců daní.</t>
  </si>
  <si>
    <t>** Údaje o daňových subjektech aktivních ve sledovaném období.</t>
  </si>
  <si>
    <r>
      <t>Tabulka č. 46</t>
    </r>
    <r>
      <rPr>
        <sz val="11"/>
        <color theme="1"/>
        <rFont val="Aptos"/>
        <family val="2"/>
      </rPr>
      <t>: Počet vyřízených podnětů k odstranění pochybností u daňových tvrzení k 31.12.2022</t>
    </r>
  </si>
  <si>
    <t xml:space="preserve">Počet ukončených </t>
  </si>
  <si>
    <t xml:space="preserve">Počet ukončených se změnou </t>
  </si>
  <si>
    <t>daňové povinnosti</t>
  </si>
  <si>
    <t>ztráty</t>
  </si>
  <si>
    <r>
      <t xml:space="preserve">Změna </t>
    </r>
    <r>
      <rPr>
        <sz val="11"/>
        <color theme="1"/>
        <rFont val="Aptos Narrow"/>
        <family val="2"/>
        <scheme val="minor"/>
      </rPr>
      <t>v tis. Kč</t>
    </r>
    <r>
      <rPr>
        <b/>
        <sz val="11"/>
        <color theme="1"/>
        <rFont val="Aptos Narrow"/>
        <family val="2"/>
        <scheme val="minor"/>
      </rPr>
      <t xml:space="preserve"> nadměrného odpočtu</t>
    </r>
  </si>
  <si>
    <t>-</t>
  </si>
  <si>
    <r>
      <t>Tabulka č. 47</t>
    </r>
    <r>
      <rPr>
        <sz val="11"/>
        <color theme="1"/>
        <rFont val="Aptos"/>
        <family val="2"/>
      </rPr>
      <t>: Počet a výsledky daňových kontrol k 31.12.2022</t>
    </r>
  </si>
  <si>
    <t>Počet ukončených kontrol</t>
  </si>
  <si>
    <t>Doměřeno z kontrol v tis. Kč</t>
  </si>
  <si>
    <t>Změna ztráty v tis. Kč</t>
  </si>
  <si>
    <t>změna daně v tis. Kč</t>
  </si>
  <si>
    <t>změna ztráty v tis. Kč</t>
  </si>
  <si>
    <t>vyhověno**</t>
  </si>
  <si>
    <t>zamítnuto potvrzeno zastaveno odmítnuto ***</t>
  </si>
  <si>
    <t>Způsob vyřízení OPDP</t>
  </si>
  <si>
    <t>Uplatněné opravné a dozorčí prostředky ve sledovaném období</t>
  </si>
  <si>
    <t>* Počet odvolání dle § 109 odst. 3 DŘ, rozhodnutí o povolení/nařízení obnovy řízení dle § 119 odst. 1 a 3 DŘ, rozhodnutí o nařízení přezkoumání rozhodnutí dle § 121 odst. 1 DŘ, soudních žalob a kasačních stížností.</t>
  </si>
  <si>
    <t>** Vyhověno (i jen částečně) na základě rozhodnutí o odvolání dle § 113 odst. 1 písm. a) nebo b) DŘ nebo § 116 odst. 1 písm. a) nebo b) DŘ, rozhodnutí v obnoveném řízení dle § 120 DŘ, rozhodnutí v přezkumném řízení dle § 123 odst. 5 DŘ nebo § 124 DŘ a rozhodnutí soudu.</t>
  </si>
  <si>
    <t>*** Zamítnuto/potvrzeno/zastaveno/odmítnuto na základě rozhodnutí o odvolání dle § 113 odst. 1 písm. c) DŘ nebo § 116 odst. 1 písm. c) DŘ, rozhodnutí v obnoveném řízení dle § 120 DŘ, rozhodnutí v přezkumném řízení dle § 123 odst. 5 DŘ, dále dle § 106 odst. 1 písm. a), c), d), e) nebo f) DŘ, § 110 odst. 2 DŘ, § 111 odst. 3 DŘ, § 112 odst. 3 DŘ, § 243 odst. 2 DŘ a na základě rozhodnutí soudu</t>
  </si>
  <si>
    <r>
      <t>Tabulka č. 49</t>
    </r>
    <r>
      <rPr>
        <sz val="11"/>
        <color theme="1"/>
        <rFont val="Aptos"/>
        <family val="2"/>
      </rPr>
      <t>: Počet případů a fiskální efekty u ostatních kontrolních úkonů k 31.12.2022</t>
    </r>
  </si>
  <si>
    <t>Počet kontrolních úkonů s fisk. efektem</t>
  </si>
  <si>
    <t>částka v tis. Kč</t>
  </si>
  <si>
    <t>Změna daně</t>
  </si>
  <si>
    <t>Změna ztráty</t>
  </si>
  <si>
    <r>
      <t>Tabulka č. 26:</t>
    </r>
    <r>
      <rPr>
        <sz val="11"/>
        <color theme="1"/>
        <rFont val="Aptos"/>
        <family val="2"/>
      </rPr>
      <t xml:space="preserve"> Přehled o podaných žalobách k soudu proti rozhodnutím orgánů finanční správy a o výsledcích řízení k 31. 12. 2023</t>
    </r>
  </si>
  <si>
    <t>Daň z příjmů PO z daňových přiznání</t>
  </si>
  <si>
    <t>Daň z příjmů FO z daňových přiznání</t>
  </si>
  <si>
    <t>Odvody za porušení rozpočtové kázně</t>
  </si>
  <si>
    <r>
      <t>Tabulka č. 28:</t>
    </r>
    <r>
      <rPr>
        <sz val="11"/>
        <color theme="1"/>
        <rFont val="Aptos"/>
        <family val="2"/>
      </rPr>
      <t xml:space="preserve"> Přehled o pasivních kasačních stížnostech u správních soudů a o výsledcích řízení k 31. 12. 2023</t>
    </r>
  </si>
  <si>
    <r>
      <t>Tabulka č. 29:</t>
    </r>
    <r>
      <rPr>
        <sz val="11"/>
        <color theme="1"/>
        <rFont val="Aptos"/>
        <family val="2"/>
      </rPr>
      <t xml:space="preserve"> Sankce uložené orgány finanční správy k 31. 12. 2023</t>
    </r>
  </si>
  <si>
    <r>
      <t>Tabulka č. 30:</t>
    </r>
    <r>
      <rPr>
        <sz val="11"/>
        <color theme="1"/>
        <rFont val="Aptos"/>
        <family val="2"/>
      </rPr>
      <t xml:space="preserve"> Počet daňových subjektů k 31. 12. 2023</t>
    </r>
  </si>
  <si>
    <r>
      <t>Tabulka č. 38:</t>
    </r>
    <r>
      <rPr>
        <sz val="11"/>
        <color theme="1"/>
        <rFont val="Aptos"/>
        <family val="2"/>
      </rPr>
      <t xml:space="preserve"> Počet a výsledky postupů k odstranění pochybností u daňových tvrzení k 31. 12. 2023</t>
    </r>
  </si>
  <si>
    <t>nadměrného odpočtu</t>
  </si>
  <si>
    <r>
      <t xml:space="preserve">Změna </t>
    </r>
    <r>
      <rPr>
        <sz val="11"/>
        <color theme="1"/>
        <rFont val="Aptos Narrow"/>
        <family val="2"/>
        <scheme val="minor"/>
      </rPr>
      <t>v tis. Kč</t>
    </r>
    <r>
      <rPr>
        <b/>
        <sz val="11"/>
        <color theme="1"/>
        <rFont val="Aptos Narrow"/>
        <family val="2"/>
        <scheme val="minor"/>
      </rPr>
      <t xml:space="preserve"> </t>
    </r>
  </si>
  <si>
    <r>
      <t>Tabulka č. 39:</t>
    </r>
    <r>
      <rPr>
        <sz val="11"/>
        <color theme="1"/>
        <rFont val="Aptos"/>
        <family val="2"/>
      </rPr>
      <t xml:space="preserve"> Počet a výsledky daňových kontrol k 31. 12. 2023</t>
    </r>
  </si>
  <si>
    <r>
      <t xml:space="preserve">1. Tabulka č. 40: </t>
    </r>
    <r>
      <rPr>
        <sz val="11"/>
        <color theme="1"/>
        <rFont val="Aptos"/>
        <family val="2"/>
      </rPr>
      <t>Přehled o opravných a dozorčích prostředcích (včetně soudního přezkumu) proti rozhodnutím o stanovení daně na základě daňové kontroly k 31. 12. 2023</t>
    </r>
  </si>
  <si>
    <r>
      <t>Tabulka č. 41:</t>
    </r>
    <r>
      <rPr>
        <sz val="11"/>
        <color theme="1"/>
        <rFont val="Aptos"/>
        <family val="2"/>
      </rPr>
      <t xml:space="preserve"> Počet a výsledky ostatních kontrolních úkonů s fiskálním efektem k 31. 12. 2023</t>
    </r>
  </si>
  <si>
    <r>
      <t>Tabulka P4:</t>
    </r>
    <r>
      <rPr>
        <sz val="11"/>
        <color theme="1"/>
        <rFont val="Aptos"/>
        <family val="2"/>
      </rPr>
      <t xml:space="preserve"> Přehled o podaných žalobách k soudu proti rozhodnutím orgánů finanční správy a o výsledcích řízení k 31. 12. 2024</t>
    </r>
  </si>
  <si>
    <t>DPH nadměrný odpočet a vracení daně</t>
  </si>
  <si>
    <t>Rozdíl 24-23</t>
  </si>
  <si>
    <t>Index (%) 24/23</t>
  </si>
  <si>
    <t>2024</t>
  </si>
  <si>
    <t>evidovaných</t>
  </si>
  <si>
    <t>aktivních</t>
  </si>
  <si>
    <r>
      <t>Tabulka č. 38</t>
    </r>
    <r>
      <rPr>
        <sz val="11"/>
        <color theme="1"/>
        <rFont val="Aptos"/>
        <family val="2"/>
      </rPr>
      <t>: Počet daňových subjektů k 31.12.2022</t>
    </r>
  </si>
  <si>
    <r>
      <t>Tabulka č. 48</t>
    </r>
    <r>
      <rPr>
        <sz val="11"/>
        <color theme="1"/>
        <rFont val="Aptos"/>
        <family val="2"/>
      </rPr>
      <t>: Přehled o opravných a dozorčích prostředcích (včetně soudního přezkumu) proti rozhodnutím o stanovení daně na základě daňové kontroly k 31.12.2022</t>
    </r>
  </si>
  <si>
    <t>*** Včetně opakovaných rozhodnutí krajského soudu/městského soudu.</t>
  </si>
  <si>
    <t>*Počet žalob podaných od začátku roku.</t>
  </si>
  <si>
    <r>
      <t>Tabulka P5:</t>
    </r>
    <r>
      <rPr>
        <sz val="11"/>
        <color theme="1"/>
        <rFont val="Aptos"/>
        <family val="2"/>
      </rPr>
      <t xml:space="preserve"> Přehled o aktivních kasačních stížnostech u správních soudů a o výsledcích řízení k 31. 12. 2024</t>
    </r>
  </si>
  <si>
    <r>
      <t>Tabulka P6:</t>
    </r>
    <r>
      <rPr>
        <sz val="11"/>
        <color theme="1"/>
        <rFont val="Aptos"/>
        <family val="2"/>
      </rPr>
      <t xml:space="preserve"> Přehled o pasivních kasačních stížnostech u správních soudů a o výsledcích řízení k 31. 12. 2024</t>
    </r>
  </si>
  <si>
    <t>** Včetně případů z minulých let.</t>
  </si>
  <si>
    <t>*** Včetně opakovaných rozhodnutí Nejvyššího správního s</t>
  </si>
  <si>
    <t>*Počet kasačních stížností podaných od počátku roku.</t>
  </si>
  <si>
    <r>
      <t>Tabulka č. 31:</t>
    </r>
    <r>
      <rPr>
        <sz val="11"/>
        <color theme="1"/>
        <rFont val="Aptos"/>
        <family val="2"/>
      </rPr>
      <t xml:space="preserve"> Počet a výsledky daňových kontrol k 31. 12. 2024</t>
    </r>
  </si>
  <si>
    <t>Způsob vyřízení*</t>
  </si>
  <si>
    <t>Uplatněné opravné a dozorčí prostředky</t>
  </si>
  <si>
    <t xml:space="preserve">zamítnuto potvrzeno zastaveno odmítnuto </t>
  </si>
  <si>
    <t>aktivních**</t>
  </si>
  <si>
    <t xml:space="preserve">Způsob vyřízení </t>
  </si>
  <si>
    <t>** Včetně případů z předchozích let.</t>
  </si>
  <si>
    <t>*** Včetně opakovaných rozhodnutí Nejvyššího správního soudu.</t>
  </si>
  <si>
    <t>* Včetně případů z předchozích let.</t>
  </si>
  <si>
    <t>Daňová povinnost 2</t>
  </si>
  <si>
    <t xml:space="preserve">Úroky hrazené správcem daně </t>
  </si>
  <si>
    <t>Inkaso2</t>
  </si>
  <si>
    <t>Daň dědická, darovací a z převodu nemovitostí</t>
  </si>
  <si>
    <t>Rozdíl</t>
  </si>
  <si>
    <t>Výtěžnost (%)2</t>
  </si>
  <si>
    <r>
      <t>Tabulka č. 6</t>
    </r>
    <r>
      <rPr>
        <sz val="11"/>
        <color theme="1"/>
        <rFont val="Aptos"/>
        <family val="2"/>
      </rPr>
      <t>: Vývoj inkasa DPPO z daňových přiznání za rok 2022 a 2023</t>
    </r>
  </si>
  <si>
    <r>
      <t>Tabulka č. 9</t>
    </r>
    <r>
      <rPr>
        <sz val="11"/>
        <color theme="1"/>
        <rFont val="Aptos"/>
        <family val="2"/>
      </rPr>
      <t>: Vývoj inkasa DPPO z daňových přiznání za rok 2024</t>
    </r>
  </si>
  <si>
    <r>
      <rPr>
        <b/>
        <sz val="11"/>
        <color theme="1"/>
        <rFont val="Aptos Narrow"/>
        <family val="2"/>
        <scheme val="minor"/>
      </rPr>
      <t xml:space="preserve">Tabulka č. 1: </t>
    </r>
    <r>
      <rPr>
        <sz val="11"/>
        <color theme="1"/>
        <rFont val="Aptos Narrow"/>
        <family val="2"/>
        <charset val="238"/>
        <scheme val="minor"/>
      </rPr>
      <t>Základní údaje o daňové povinnosti a inkasu za vybrané druhy příjmů za rok 2022 (v mil. Kč)</t>
    </r>
  </si>
  <si>
    <r>
      <rPr>
        <b/>
        <sz val="11"/>
        <color theme="1"/>
        <rFont val="Aptos Narrow"/>
        <family val="2"/>
        <scheme val="minor"/>
      </rPr>
      <t>Tabulka č. 1:</t>
    </r>
    <r>
      <rPr>
        <sz val="11"/>
        <color theme="1"/>
        <rFont val="Aptos Narrow"/>
        <family val="2"/>
        <charset val="238"/>
        <scheme val="minor"/>
      </rPr>
      <t xml:space="preserve"> Základní údaje o daňové povinnosti a inkasu za vybrané druhy příjmů za rok 2023 a 2024 (v mil. Kč)</t>
    </r>
  </si>
  <si>
    <r>
      <rPr>
        <b/>
        <sz val="11"/>
        <color theme="1"/>
        <rFont val="Aptos"/>
        <family val="2"/>
      </rPr>
      <t xml:space="preserve">Tabulka č. 27: </t>
    </r>
    <r>
      <rPr>
        <sz val="11"/>
        <color theme="1"/>
        <rFont val="Aptos"/>
        <family val="2"/>
      </rPr>
      <t>Přehled o aktivních kasačních stížnostech u správních soudů a o výsledcích řízení k 31. 12. 2023</t>
    </r>
  </si>
  <si>
    <r>
      <t>Tabulka č. 29:</t>
    </r>
    <r>
      <rPr>
        <sz val="11"/>
        <color theme="1"/>
        <rFont val="Aptos"/>
        <family val="2"/>
      </rPr>
      <t xml:space="preserve"> Sankce uložené orgány finanční správy k 31. 12. 2024</t>
    </r>
  </si>
  <si>
    <r>
      <t>Tabulka č. 30:</t>
    </r>
    <r>
      <rPr>
        <sz val="11"/>
        <color theme="1"/>
        <rFont val="Aptos"/>
        <family val="2"/>
      </rPr>
      <t xml:space="preserve"> Počet a výsledky postupů k odstranění pochybností u daňových tvrzení k 31. 12. 2024 (korunové hodnoty uvedeny v tis. Kč)</t>
    </r>
  </si>
  <si>
    <r>
      <t>Tabulka č. 32:</t>
    </r>
    <r>
      <rPr>
        <sz val="11"/>
        <color theme="1"/>
        <rFont val="Aptos"/>
        <family val="2"/>
      </rPr>
      <t xml:space="preserve"> Opravné a dozorčí prostředky (včetně soudního přezkumu) proti rozhodnutím o stanovení daně na základě daňové kontroly k 31. 12. 2024</t>
    </r>
  </si>
  <si>
    <r>
      <t>Tabulka č. 33:</t>
    </r>
    <r>
      <rPr>
        <sz val="11"/>
        <color theme="1"/>
        <rFont val="Aptos"/>
        <family val="2"/>
      </rPr>
      <t xml:space="preserve"> Počet a výsledky ostatních kontrolních úkonů s fiskálním efektem k 31. 12. 2024</t>
    </r>
  </si>
  <si>
    <t xml:space="preserve">CELKEM </t>
  </si>
  <si>
    <t>ve sledovaném období</t>
  </si>
  <si>
    <t>v minulých letech a nevyřízených k 1. 1. sledovaného období</t>
  </si>
  <si>
    <t>Počet odvolání podaných</t>
  </si>
  <si>
    <r>
      <t>6.</t>
    </r>
    <r>
      <rPr>
        <sz val="7"/>
        <color theme="1"/>
        <rFont val="Times New Roman"/>
        <family val="1"/>
        <charset val="238"/>
      </rPr>
      <t xml:space="preserve"> </t>
    </r>
    <r>
      <rPr>
        <b/>
        <sz val="11"/>
        <color theme="1"/>
        <rFont val="Aptos"/>
        <family val="2"/>
      </rPr>
      <t>Tabulka č. 31</t>
    </r>
    <r>
      <rPr>
        <sz val="11"/>
        <color theme="1"/>
        <rFont val="Aptos"/>
        <family val="2"/>
      </rPr>
      <t>: Počet odvolání proti rozhodnutím o stanovení daně k 31.12.2022</t>
    </r>
  </si>
  <si>
    <t xml:space="preserve">zastaveno </t>
  </si>
  <si>
    <t>zamítnuto</t>
  </si>
  <si>
    <t xml:space="preserve">vyhověno </t>
  </si>
  <si>
    <t>Způsob vyřízení odvolání (počet)</t>
  </si>
  <si>
    <r>
      <t>7</t>
    </r>
    <r>
      <rPr>
        <sz val="7"/>
        <color theme="1"/>
        <rFont val="Times New Roman"/>
        <family val="1"/>
        <charset val="238"/>
      </rPr>
      <t xml:space="preserve">. </t>
    </r>
    <r>
      <rPr>
        <b/>
        <sz val="11"/>
        <color theme="1"/>
        <rFont val="Aptos"/>
        <family val="2"/>
      </rPr>
      <t>Tabulka č. 32</t>
    </r>
    <r>
      <rPr>
        <sz val="11"/>
        <color theme="1"/>
        <rFont val="Aptos"/>
        <family val="2"/>
      </rPr>
      <t>: Způsob vyřízení odvolání proti rozhodnutím o stanovení daně na úrovni FÚ k 31.12.2022</t>
    </r>
  </si>
  <si>
    <t>rozdíl v tis. Kč</t>
  </si>
  <si>
    <t>vyhověno v tis. Kč</t>
  </si>
  <si>
    <t>zamítnuto v tis. Kč</t>
  </si>
  <si>
    <t xml:space="preserve">počet </t>
  </si>
  <si>
    <t>Zastaveno</t>
  </si>
  <si>
    <t>Rozhodnuto v neprospěch DS na spornou částku</t>
  </si>
  <si>
    <t>Zamítnuto</t>
  </si>
  <si>
    <t>Vyhověno ve prospěch DS a rozdílně od sporné částky*</t>
  </si>
  <si>
    <t>Vyhověno sporné částce</t>
  </si>
  <si>
    <r>
      <t xml:space="preserve">8. </t>
    </r>
    <r>
      <rPr>
        <b/>
        <sz val="11"/>
        <color theme="1"/>
        <rFont val="Aptos"/>
        <family val="2"/>
      </rPr>
      <t>Tabulka č. 33</t>
    </r>
    <r>
      <rPr>
        <sz val="11"/>
        <color theme="1"/>
        <rFont val="Aptos"/>
        <family val="2"/>
      </rPr>
      <t>: Způsob vyřízení odvolání na úrovni OFŘ k 31.12.2022</t>
    </r>
  </si>
  <si>
    <r>
      <t>18.</t>
    </r>
    <r>
      <rPr>
        <sz val="7"/>
        <color theme="1"/>
        <rFont val="Times New Roman"/>
        <family val="1"/>
        <charset val="238"/>
      </rPr>
      <t xml:space="preserve"> </t>
    </r>
    <r>
      <rPr>
        <b/>
        <sz val="11"/>
        <color theme="1"/>
        <rFont val="Aptos"/>
        <family val="2"/>
      </rPr>
      <t>Tabulka č. 23:</t>
    </r>
    <r>
      <rPr>
        <sz val="11"/>
        <color theme="1"/>
        <rFont val="Aptos"/>
        <family val="2"/>
      </rPr>
      <t xml:space="preserve"> Počet odvolání proti rozhodnutím o stanovení daně k 31. 12. 2023</t>
    </r>
  </si>
  <si>
    <r>
      <t xml:space="preserve">19. </t>
    </r>
    <r>
      <rPr>
        <b/>
        <sz val="11"/>
        <color theme="1"/>
        <rFont val="Aptos"/>
        <family val="2"/>
      </rPr>
      <t xml:space="preserve">Tabulka č. 24: </t>
    </r>
    <r>
      <rPr>
        <sz val="11"/>
        <color theme="1"/>
        <rFont val="Aptos"/>
        <family val="2"/>
      </rPr>
      <t>Způsob vyřízení odvolání proti rozhodnutím o stanovení daně na úrovni finančních úřadů k 31. 12. 2023</t>
    </r>
  </si>
  <si>
    <r>
      <t xml:space="preserve">20. </t>
    </r>
    <r>
      <rPr>
        <b/>
        <sz val="11"/>
        <color theme="1"/>
        <rFont val="Aptos"/>
        <family val="2"/>
      </rPr>
      <t>Tabulka č. 25:</t>
    </r>
    <r>
      <rPr>
        <sz val="11"/>
        <color theme="1"/>
        <rFont val="Aptos"/>
        <family val="2"/>
      </rPr>
      <t xml:space="preserve"> Způsob vyřízení odvolání na úrovni Odvolacího finančního ředitelství k 31. 12. 2023</t>
    </r>
  </si>
  <si>
    <r>
      <t xml:space="preserve">30. </t>
    </r>
    <r>
      <rPr>
        <b/>
        <sz val="11"/>
        <color theme="1"/>
        <rFont val="Aptos"/>
        <family val="2"/>
      </rPr>
      <t>Tabulka č. 26:</t>
    </r>
    <r>
      <rPr>
        <sz val="11"/>
        <color theme="1"/>
        <rFont val="Aptos"/>
        <family val="2"/>
      </rPr>
      <t xml:space="preserve"> Počet odvolání proti rozhodnutím o stanovení daně k 31. 12. 2024</t>
    </r>
  </si>
  <si>
    <r>
      <t xml:space="preserve">31. </t>
    </r>
    <r>
      <rPr>
        <b/>
        <sz val="11"/>
        <color theme="1"/>
        <rFont val="Aptos"/>
        <family val="2"/>
      </rPr>
      <t>Tabulka č. 27:</t>
    </r>
    <r>
      <rPr>
        <sz val="11"/>
        <color theme="1"/>
        <rFont val="Aptos"/>
        <family val="2"/>
      </rPr>
      <t xml:space="preserve"> Způsob vyřízení odvolání proti rozhodnutím o stanovení daně na úrovni finančních úřadů k 31. 12. 2024</t>
    </r>
  </si>
  <si>
    <r>
      <t xml:space="preserve">32. </t>
    </r>
    <r>
      <rPr>
        <b/>
        <sz val="11"/>
        <color theme="1"/>
        <rFont val="Aptos"/>
        <family val="2"/>
      </rPr>
      <t>Tabulka č. 28:</t>
    </r>
    <r>
      <rPr>
        <sz val="11"/>
        <color theme="1"/>
        <rFont val="Aptos"/>
        <family val="2"/>
      </rPr>
      <t xml:space="preserve"> Způsob vyřízení odvolání na úrovni Odvolacího finančního ředitelství k 31. 12. 2024</t>
    </r>
  </si>
  <si>
    <t>Pozn.: Údaje o odvoláních na úrovni FÚ (tabulky bodů 6, 7, 18, 19, 30, 31) pocházejí ze systému ADIS FÚ, zatímco statistika OFŘ (tabulky bodů 8, 20, 32) vychází z interní evidence OFŘ. Tyto zdroje nejsou vzájemně porovnatelné. Statistická evidence odvolání navíc zahrnuje opakovaná řízení, což narušuje kontinuitu počtů vyřízených i nevyřízených odvolání v průběhu sledovaných let.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</si>
</sst>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#,##0.000"/>
    <numFmt numFmtId="166" formatCode="#,##0.0"/>
    <numFmt numFmtId="167" formatCode="0.0"/>
    <numFmt numFmtId="168" formatCode="#,##0.00000000"/>
    <numFmt numFmtId="169" formatCode="#,##0.000000000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1"/>
      <name val="Aptos"/>
      <family val="2"/>
    </font>
    <font>
      <b/>
      <sz val="11"/>
      <color theme="1"/>
      <name val="Aptos"/>
      <family val="2"/>
    </font>
    <font>
      <sz val="9"/>
      <name val="Arial CE"/>
      <charset val="238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charset val="238"/>
      <scheme val="minor"/>
    </font>
    <font>
      <sz val="10"/>
      <color theme="1"/>
      <name val="Aptos Narrow"/>
      <family val="2"/>
      <scheme val="minor"/>
    </font>
    <font>
      <b/>
      <sz val="9"/>
      <name val="Arial CE"/>
      <charset val="238"/>
    </font>
    <font>
      <sz val="10"/>
      <name val="Arial CE"/>
      <charset val="238"/>
    </font>
    <font>
      <sz val="7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7" fillId="0" borderId="0" applyFont="0" applyFill="0" applyBorder="0" applyAlignment="0" applyProtection="0"/>
    <xf numFmtId="0" fontId="10" fillId="0" borderId="0"/>
  </cellStyleXfs>
  <cellXfs count="12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 vertical="center" indent="1"/>
    </xf>
    <xf numFmtId="0" fontId="2" fillId="0" borderId="0" xfId="0" applyFont="1"/>
    <xf numFmtId="3" fontId="0" fillId="0" borderId="0" xfId="0" applyNumberFormat="1"/>
    <xf numFmtId="0" fontId="0" fillId="2" borderId="0" xfId="0" applyFont="1" applyFill="1"/>
    <xf numFmtId="3" fontId="0" fillId="0" borderId="1" xfId="0" applyNumberFormat="1" applyBorder="1"/>
    <xf numFmtId="2" fontId="0" fillId="0" borderId="1" xfId="0" applyNumberFormat="1" applyBorder="1"/>
    <xf numFmtId="0" fontId="5" fillId="0" borderId="0" xfId="0" applyFont="1"/>
    <xf numFmtId="0" fontId="0" fillId="0" borderId="0" xfId="0" applyFont="1"/>
    <xf numFmtId="0" fontId="0" fillId="0" borderId="1" xfId="0" applyBorder="1"/>
    <xf numFmtId="0" fontId="0" fillId="3" borderId="1" xfId="0" applyFill="1" applyBorder="1"/>
    <xf numFmtId="2" fontId="0" fillId="3" borderId="1" xfId="0" applyNumberFormat="1" applyFill="1" applyBorder="1"/>
    <xf numFmtId="3" fontId="5" fillId="0" borderId="0" xfId="0" applyNumberFormat="1" applyFont="1"/>
    <xf numFmtId="0" fontId="5" fillId="0" borderId="1" xfId="0" applyFont="1" applyBorder="1"/>
    <xf numFmtId="0" fontId="6" fillId="3" borderId="1" xfId="0" applyFont="1" applyFill="1" applyBorder="1"/>
    <xf numFmtId="0" fontId="5" fillId="0" borderId="0" xfId="0" applyFont="1" applyAlignment="1">
      <alignment horizontal="center"/>
    </xf>
    <xf numFmtId="0" fontId="5" fillId="2" borderId="0" xfId="0" applyFont="1" applyFill="1"/>
    <xf numFmtId="1" fontId="0" fillId="0" borderId="0" xfId="0" applyNumberFormat="1" applyAlignment="1"/>
    <xf numFmtId="1" fontId="5" fillId="0" borderId="0" xfId="0" applyNumberFormat="1" applyFont="1" applyAlignment="1"/>
    <xf numFmtId="0" fontId="0" fillId="0" borderId="1" xfId="0" applyFont="1" applyFill="1" applyBorder="1"/>
    <xf numFmtId="3" fontId="0" fillId="0" borderId="1" xfId="0" applyNumberFormat="1" applyBorder="1" applyAlignment="1"/>
    <xf numFmtId="0" fontId="5" fillId="0" borderId="1" xfId="0" applyFont="1" applyFill="1" applyBorder="1"/>
    <xf numFmtId="0" fontId="0" fillId="3" borderId="1" xfId="0" applyFont="1" applyFill="1" applyBorder="1"/>
    <xf numFmtId="3" fontId="0" fillId="3" borderId="1" xfId="0" applyNumberFormat="1" applyFill="1" applyBorder="1" applyAlignment="1"/>
    <xf numFmtId="0" fontId="5" fillId="3" borderId="1" xfId="0" applyFont="1" applyFill="1" applyBorder="1"/>
    <xf numFmtId="3" fontId="5" fillId="3" borderId="1" xfId="0" applyNumberFormat="1" applyFont="1" applyFill="1" applyBorder="1" applyAlignment="1"/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wrapText="1"/>
    </xf>
    <xf numFmtId="3" fontId="0" fillId="0" borderId="1" xfId="0" applyNumberFormat="1" applyBorder="1" applyAlignment="1">
      <alignment horizontal="center"/>
    </xf>
    <xf numFmtId="3" fontId="0" fillId="3" borderId="1" xfId="0" applyNumberFormat="1" applyFill="1" applyBorder="1" applyAlignment="1">
      <alignment horizontal="center"/>
    </xf>
    <xf numFmtId="3" fontId="5" fillId="3" borderId="1" xfId="0" applyNumberFormat="1" applyFont="1" applyFill="1" applyBorder="1" applyAlignment="1">
      <alignment horizontal="center"/>
    </xf>
    <xf numFmtId="3" fontId="5" fillId="0" borderId="1" xfId="0" applyNumberFormat="1" applyFont="1" applyBorder="1"/>
    <xf numFmtId="0" fontId="5" fillId="3" borderId="1" xfId="0" applyFont="1" applyFill="1" applyBorder="1" applyAlignment="1">
      <alignment horizontal="center" wrapText="1"/>
    </xf>
    <xf numFmtId="3" fontId="0" fillId="3" borderId="1" xfId="0" applyNumberFormat="1" applyFill="1" applyBorder="1"/>
    <xf numFmtId="2" fontId="5" fillId="0" borderId="1" xfId="0" applyNumberFormat="1" applyFont="1" applyBorder="1"/>
    <xf numFmtId="0" fontId="1" fillId="3" borderId="1" xfId="0" applyFont="1" applyFill="1" applyBorder="1" applyAlignment="1">
      <alignment horizontal="center"/>
    </xf>
    <xf numFmtId="3" fontId="6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0" fillId="2" borderId="1" xfId="0" applyFont="1" applyFill="1" applyBorder="1"/>
    <xf numFmtId="0" fontId="0" fillId="3" borderId="1" xfId="0" applyFill="1" applyBorder="1" applyAlignment="1">
      <alignment horizontal="right"/>
    </xf>
    <xf numFmtId="0" fontId="0" fillId="0" borderId="1" xfId="0" applyFont="1" applyBorder="1"/>
    <xf numFmtId="0" fontId="0" fillId="0" borderId="1" xfId="0" applyBorder="1" applyAlignment="1">
      <alignment horizontal="right"/>
    </xf>
    <xf numFmtId="0" fontId="5" fillId="2" borderId="1" xfId="0" applyFont="1" applyFill="1" applyBorder="1"/>
    <xf numFmtId="0" fontId="5" fillId="3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4" fontId="0" fillId="0" borderId="1" xfId="0" applyNumberFormat="1" applyBorder="1"/>
    <xf numFmtId="166" fontId="0" fillId="0" borderId="1" xfId="0" applyNumberFormat="1" applyBorder="1"/>
    <xf numFmtId="3" fontId="8" fillId="0" borderId="1" xfId="0" applyNumberFormat="1" applyFont="1" applyFill="1" applyBorder="1" applyAlignment="1">
      <alignment vertical="center" wrapText="1"/>
    </xf>
    <xf numFmtId="3" fontId="0" fillId="0" borderId="1" xfId="0" applyNumberFormat="1" applyFill="1" applyBorder="1"/>
    <xf numFmtId="2" fontId="0" fillId="0" borderId="1" xfId="0" applyNumberFormat="1" applyFill="1" applyBorder="1"/>
    <xf numFmtId="164" fontId="0" fillId="0" borderId="1" xfId="0" applyNumberFormat="1" applyFill="1" applyBorder="1"/>
    <xf numFmtId="0" fontId="0" fillId="0" borderId="1" xfId="0" applyNumberFormat="1" applyFill="1" applyBorder="1"/>
    <xf numFmtId="167" fontId="0" fillId="0" borderId="0" xfId="0" applyNumberFormat="1"/>
    <xf numFmtId="0" fontId="1" fillId="4" borderId="1" xfId="0" applyFont="1" applyFill="1" applyBorder="1" applyAlignment="1">
      <alignment horizontal="center"/>
    </xf>
    <xf numFmtId="0" fontId="0" fillId="4" borderId="1" xfId="0" applyFill="1" applyBorder="1"/>
    <xf numFmtId="0" fontId="0" fillId="4" borderId="1" xfId="0" applyNumberFormat="1" applyFill="1" applyBorder="1"/>
    <xf numFmtId="2" fontId="0" fillId="4" borderId="1" xfId="0" applyNumberFormat="1" applyFill="1" applyBorder="1"/>
    <xf numFmtId="0" fontId="0" fillId="4" borderId="1" xfId="0" applyNumberFormat="1" applyFill="1" applyBorder="1" applyAlignment="1">
      <alignment horizontal="right"/>
    </xf>
    <xf numFmtId="2" fontId="6" fillId="3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/>
    <xf numFmtId="0" fontId="6" fillId="0" borderId="1" xfId="0" applyNumberFormat="1" applyFont="1" applyFill="1" applyBorder="1"/>
    <xf numFmtId="2" fontId="0" fillId="3" borderId="1" xfId="0" applyNumberFormat="1" applyFill="1" applyBorder="1" applyAlignment="1">
      <alignment horizontal="right"/>
    </xf>
    <xf numFmtId="0" fontId="0" fillId="3" borderId="1" xfId="0" applyNumberFormat="1" applyFill="1" applyBorder="1"/>
    <xf numFmtId="166" fontId="4" fillId="0" borderId="1" xfId="0" applyNumberFormat="1" applyFont="1" applyBorder="1" applyAlignment="1">
      <alignment horizontal="right"/>
    </xf>
    <xf numFmtId="166" fontId="4" fillId="0" borderId="1" xfId="0" applyNumberFormat="1" applyFont="1" applyFill="1" applyBorder="1" applyAlignment="1">
      <alignment horizontal="right"/>
    </xf>
    <xf numFmtId="166" fontId="0" fillId="0" borderId="1" xfId="0" applyNumberFormat="1" applyBorder="1" applyAlignment="1">
      <alignment horizontal="right"/>
    </xf>
    <xf numFmtId="4" fontId="0" fillId="3" borderId="1" xfId="0" applyNumberFormat="1" applyFill="1" applyBorder="1"/>
    <xf numFmtId="165" fontId="0" fillId="3" borderId="1" xfId="0" applyNumberFormat="1" applyFill="1" applyBorder="1"/>
    <xf numFmtId="3" fontId="0" fillId="0" borderId="0" xfId="0" applyNumberFormat="1" applyAlignment="1"/>
    <xf numFmtId="3" fontId="0" fillId="3" borderId="1" xfId="0" applyNumberFormat="1" applyFill="1" applyBorder="1" applyAlignment="1">
      <alignment horizontal="right"/>
    </xf>
    <xf numFmtId="3" fontId="0" fillId="0" borderId="1" xfId="0" applyNumberFormat="1" applyBorder="1" applyAlignment="1">
      <alignment horizontal="right"/>
    </xf>
    <xf numFmtId="3" fontId="0" fillId="0" borderId="0" xfId="0" applyNumberFormat="1" applyAlignment="1">
      <alignment horizontal="center"/>
    </xf>
    <xf numFmtId="3" fontId="5" fillId="0" borderId="0" xfId="0" applyNumberFormat="1" applyFont="1" applyAlignment="1">
      <alignment horizontal="center"/>
    </xf>
    <xf numFmtId="0" fontId="1" fillId="3" borderId="1" xfId="0" applyFont="1" applyFill="1" applyBorder="1" applyAlignment="1">
      <alignment horizontal="center"/>
    </xf>
    <xf numFmtId="3" fontId="8" fillId="3" borderId="1" xfId="0" applyNumberFormat="1" applyFont="1" applyFill="1" applyBorder="1" applyAlignment="1">
      <alignment vertical="center" wrapText="1"/>
    </xf>
    <xf numFmtId="166" fontId="9" fillId="0" borderId="1" xfId="0" applyNumberFormat="1" applyFont="1" applyBorder="1" applyAlignment="1">
      <alignment horizontal="right"/>
    </xf>
    <xf numFmtId="166" fontId="1" fillId="0" borderId="1" xfId="0" applyNumberFormat="1" applyFont="1" applyBorder="1"/>
    <xf numFmtId="166" fontId="0" fillId="0" borderId="0" xfId="0" applyNumberFormat="1"/>
    <xf numFmtId="166" fontId="4" fillId="0" borderId="0" xfId="0" applyNumberFormat="1" applyFont="1" applyBorder="1" applyAlignment="1">
      <alignment horizontal="right"/>
    </xf>
    <xf numFmtId="166" fontId="0" fillId="0" borderId="0" xfId="0" applyNumberFormat="1" applyBorder="1"/>
    <xf numFmtId="166" fontId="0" fillId="0" borderId="0" xfId="1" applyNumberFormat="1" applyFont="1"/>
    <xf numFmtId="4" fontId="5" fillId="0" borderId="1" xfId="0" applyNumberFormat="1" applyFon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indent="1"/>
    </xf>
    <xf numFmtId="4" fontId="0" fillId="0" borderId="1" xfId="0" applyNumberFormat="1" applyBorder="1" applyAlignment="1">
      <alignment horizontal="left" indent="1"/>
    </xf>
    <xf numFmtId="0" fontId="1" fillId="0" borderId="1" xfId="0" applyFont="1" applyBorder="1" applyAlignment="1">
      <alignment horizontal="left" indent="1"/>
    </xf>
    <xf numFmtId="168" fontId="0" fillId="0" borderId="0" xfId="0" applyNumberFormat="1"/>
    <xf numFmtId="169" fontId="0" fillId="0" borderId="0" xfId="0" applyNumberFormat="1"/>
    <xf numFmtId="0" fontId="3" fillId="0" borderId="0" xfId="0" applyFont="1" applyAlignment="1">
      <alignment vertical="center"/>
    </xf>
    <xf numFmtId="0" fontId="6" fillId="0" borderId="0" xfId="0" applyFont="1"/>
    <xf numFmtId="0" fontId="3" fillId="0" borderId="0" xfId="0" applyFont="1" applyAlignment="1">
      <alignment horizontal="left"/>
    </xf>
    <xf numFmtId="0" fontId="0" fillId="0" borderId="1" xfId="0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3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0" xfId="0" applyFill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/>
    <xf numFmtId="0" fontId="0" fillId="0" borderId="1" xfId="0" applyBorder="1"/>
    <xf numFmtId="0" fontId="0" fillId="0" borderId="1" xfId="0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top"/>
    </xf>
    <xf numFmtId="0" fontId="5" fillId="3" borderId="3" xfId="0" applyFont="1" applyFill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5" xfId="0" applyBorder="1" applyAlignment="1">
      <alignment horizontal="center" vertical="top"/>
    </xf>
  </cellXfs>
  <cellStyles count="3">
    <cellStyle name="Normální" xfId="0" builtinId="0"/>
    <cellStyle name="Normální 2" xfId="2" xr:uid="{D3214B5D-8B73-42E4-9E14-5F4AF4F28D3B}"/>
    <cellStyle name="Procenta" xfId="1" builtinId="5"/>
  </cellStyles>
  <dxfs count="47">
    <dxf>
      <numFmt numFmtId="3" formatCode="#,##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numFmt numFmtId="3" formatCode="#,##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numFmt numFmtId="1" formatCode="0"/>
      <alignment horizontal="general" vertical="bottom" textRotation="0" wrapText="0" indent="0" justifyLastLine="0" shrinkToFit="0" readingOrder="0"/>
    </dxf>
    <dxf>
      <numFmt numFmtId="1" formatCode="0"/>
      <alignment horizontal="general" vertical="bottom" textRotation="0" wrapText="0" indent="0" justifyLastLine="0" shrinkToFit="0" readingOrder="0"/>
    </dxf>
    <dxf>
      <numFmt numFmtId="1" formatCode="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numFmt numFmtId="3" formatCode="#,##0"/>
      <alignment horizontal="center" vertical="bottom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numFmt numFmtId="3" formatCode="#,##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numFmt numFmtId="166" formatCode="#,##0.0"/>
    </dxf>
    <dxf>
      <numFmt numFmtId="166" formatCode="#,##0.0"/>
    </dxf>
    <dxf>
      <numFmt numFmtId="166" formatCode="#,##0.0"/>
    </dxf>
    <dxf>
      <numFmt numFmtId="166" formatCode="#,##0.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numFmt numFmtId="166" formatCode="#,##0.0"/>
    </dxf>
    <dxf>
      <numFmt numFmtId="166" formatCode="#,##0.0"/>
    </dxf>
    <dxf>
      <numFmt numFmtId="166" formatCode="#,##0.0"/>
    </dxf>
    <dxf>
      <numFmt numFmtId="166" formatCode="#,##0.0"/>
    </dxf>
    <dxf>
      <numFmt numFmtId="166" formatCode="#,##0.0"/>
    </dxf>
    <dxf>
      <numFmt numFmtId="166" formatCode="#,##0.0"/>
    </dxf>
    <dxf>
      <numFmt numFmtId="166" formatCode="#,##0.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numFmt numFmtId="166" formatCode="#,##0.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6" formatCode="#,##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CE"/>
        <charset val="238"/>
        <scheme val="none"/>
      </font>
      <numFmt numFmtId="166" formatCode="#,##0.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CE"/>
        <charset val="238"/>
        <scheme val="none"/>
      </font>
      <numFmt numFmtId="166" formatCode="#,##0.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6" formatCode="#,##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6" formatCode="#,##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CE"/>
        <charset val="238"/>
        <scheme val="none"/>
      </font>
      <numFmt numFmtId="166" formatCode="#,##0.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CE"/>
        <charset val="238"/>
        <scheme val="none"/>
      </font>
      <numFmt numFmtId="166" formatCode="#,##0.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bottom" textRotation="0" wrapText="0" indent="1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166" formatCode="#,##0.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6" formatCode="#,##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CE"/>
        <charset val="238"/>
        <scheme val="none"/>
      </font>
      <numFmt numFmtId="166" formatCode="#,##0.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CE"/>
        <charset val="238"/>
        <scheme val="none"/>
      </font>
      <numFmt numFmtId="166" formatCode="#,##0.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bottom" textRotation="0" wrapText="0" indent="1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ED595033-44BD-4B08-BB7B-A27A224BCBEC}" name="Tabulka1166" displayName="Tabulka1166" ref="A4:E19" totalsRowShown="0" headerRowDxfId="46">
  <tableColumns count="5">
    <tableColumn id="1" xr3:uid="{9C88A066-BF40-4120-B5C1-C014C53BDAD8}" name="Druh příjmu " dataDxfId="45"/>
    <tableColumn id="2" xr3:uid="{AB593658-7DCE-41DC-907B-8BABDA71075A}" name="Daňová povinnost " dataDxfId="44"/>
    <tableColumn id="3" xr3:uid="{CDCA2DA8-9DCB-4056-A48E-A5993222FA50}" name="Inkaso" dataDxfId="43"/>
    <tableColumn id="4" xr3:uid="{AAC637FF-F0B3-473F-8C6C-FFA10CBA5DD4}" name="Rozdíl " dataDxfId="42">
      <calculatedColumnFormula>Tabulka1166[[#This Row],[Inkaso]]-Tabulka1166[[#This Row],[Daňová povinnost ]]</calculatedColumnFormula>
    </tableColumn>
    <tableColumn id="5" xr3:uid="{1D719529-1E20-4D7C-B784-65D39D845D7D}" name="Výtěžnost (%)" dataDxfId="41">
      <calculatedColumnFormula>(Tabulka1166[[#This Row],[Inkaso]]/Tabulka1166[[#This Row],[Daňová povinnost ]])*100</calculatedColumnFormula>
    </tableColumn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8B5028B1-2047-4897-9268-89F822EC99EE}" name="Tabulka11667" displayName="Tabulka11667" ref="A4:I19" totalsRowShown="0" headerRowDxfId="40">
  <tableColumns count="9">
    <tableColumn id="1" xr3:uid="{E0FD3C2A-00B4-467C-9723-689B32C24F89}" name="Druh příjmu " dataDxfId="39"/>
    <tableColumn id="6" xr3:uid="{6EB7E076-5053-413D-9C63-30DADD67F511}" name="Daňová povinnost " dataDxfId="38"/>
    <tableColumn id="7" xr3:uid="{1318EE62-C6AE-4F0E-9BA3-866DDF2BF2B5}" name="Inkaso" dataDxfId="37"/>
    <tableColumn id="8" xr3:uid="{5F6E6743-283B-4858-8F0C-850D50D3B3DE}" name="Rozdíl" dataDxfId="36">
      <calculatedColumnFormula>Tabulka11667[[#This Row],[Inkaso]]-Tabulka11667[[#This Row],[Daňová povinnost ]]</calculatedColumnFormula>
    </tableColumn>
    <tableColumn id="9" xr3:uid="{8B6022DA-B8CA-479F-AFFC-2C3EE01BDB57}" name="Výtěžnost (%)" dataDxfId="35">
      <calculatedColumnFormula>(Tabulka11667[[#This Row],[Inkaso]]/Tabulka11667[[#This Row],[Daňová povinnost ]])-100</calculatedColumnFormula>
    </tableColumn>
    <tableColumn id="10" xr3:uid="{BBB703F3-3DC6-457F-80AD-C1E45CB038C7}" name="Daňová povinnost 2" dataDxfId="34"/>
    <tableColumn id="11" xr3:uid="{834ABDFC-5FC9-4031-BFD9-7469A663213A}" name="Inkaso2" dataDxfId="33"/>
    <tableColumn id="12" xr3:uid="{A5CB6B5E-B4E4-4035-AD27-F3C79B33E868}" name="Rozdíl " dataDxfId="32">
      <calculatedColumnFormula>Tabulka11667[[#This Row],[Inkaso2]]-Tabulka11667[[#This Row],[Daňová povinnost 2]]</calculatedColumnFormula>
    </tableColumn>
    <tableColumn id="13" xr3:uid="{CCC8C116-A8A2-4D53-9DF4-4DB491A6F6B1}" name="Výtěžnost (%)2" dataDxfId="31">
      <calculatedColumnFormula>(Tabulka11667[[#This Row],[Inkaso2]]/Tabulka11667[[#This Row],[Daňová povinnost 2]])*100</calculatedColumnFormula>
    </tableColumn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8CD31DF-7650-4BB0-B976-7FA71B7D3FD4}" name="Tabulka35" displayName="Tabulka35" ref="A3:H6" totalsRowShown="0" headerRowDxfId="30">
  <autoFilter ref="A3:H6" xr:uid="{98CD31DF-7650-4BB0-B976-7FA71B7D3FD4}"/>
  <tableColumns count="8">
    <tableColumn id="1" xr3:uid="{1147FC0C-D554-4297-83A6-BA23AC86377E}" name="Rok "/>
    <tableColumn id="4" xr3:uid="{FBB50666-64A2-400A-A482-1984C0EB82CF}" name="2021" dataDxfId="29"/>
    <tableColumn id="5" xr3:uid="{713973A3-C8F0-488B-9D86-006FD9C3FB37}" name="2022" dataDxfId="28"/>
    <tableColumn id="6" xr3:uid="{058076A4-62A7-419C-935E-1E7D482E3E5D}" name="2023" dataDxfId="27"/>
    <tableColumn id="7" xr3:uid="{7CA7B2B4-8138-4BEB-AF1F-54AF0DD5A7C1}" name="Index (%) 22/21" dataDxfId="26">
      <calculatedColumnFormula>(Tabulka35[[#This Row],[2022]]/Tabulka35[[#This Row],[2021]])*100</calculatedColumnFormula>
    </tableColumn>
    <tableColumn id="8" xr3:uid="{39DD1B66-024D-4C98-A174-971CED957591}" name="Rozdíl 22-21" dataDxfId="25">
      <calculatedColumnFormula>Tabulka35[[#This Row],[2022]]-Tabulka35[[#This Row],[2021]]</calculatedColumnFormula>
    </tableColumn>
    <tableColumn id="2" xr3:uid="{D80DF2C5-D257-4C07-BA73-593D1ACB9F5E}" name="Index (%) 23/22" dataDxfId="24">
      <calculatedColumnFormula>(Tabulka35[[#This Row],[2023]]/Tabulka35[[#This Row],[2022]])*100</calculatedColumnFormula>
    </tableColumn>
    <tableColumn id="3" xr3:uid="{E6070EFA-E33E-41B5-8DA0-1204B5DB741C}" name="Rozdíl 23-22" dataDxfId="23">
      <calculatedColumnFormula>Tabulka35[[#This Row],[2023]]-Tabulka35[[#This Row],[2022]]</calculatedColumnFormula>
    </tableColumn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15EA491-4F44-4235-B72B-816373B4362E}" name="Tabulka33" displayName="Tabulka33" ref="A3:E6" totalsRowShown="0" headerRowDxfId="22">
  <autoFilter ref="A3:E6" xr:uid="{F15EA491-4F44-4235-B72B-816373B4362E}"/>
  <tableColumns count="5">
    <tableColumn id="1" xr3:uid="{36945DB4-CC62-45FA-B3E0-8BD12A29BDA8}" name="Rok "/>
    <tableColumn id="5" xr3:uid="{712A08F6-1FA4-4ECE-8B7E-2813CF90996E}" name="2023" dataDxfId="21"/>
    <tableColumn id="6" xr3:uid="{DC0C7E2F-2E8D-4CC8-A76A-F81F092B7F29}" name="2024" dataDxfId="20"/>
    <tableColumn id="7" xr3:uid="{9005A3F4-EEE2-46AA-84DE-45563C85A2A7}" name="Index (%) 24/23" dataDxfId="19" dataCellStyle="Procenta">
      <calculatedColumnFormula>Tabulka33[[#This Row],[2024]]/Tabulka33[[#This Row],[2023]]</calculatedColumnFormula>
    </tableColumn>
    <tableColumn id="8" xr3:uid="{E26757F5-F85F-4CD4-9224-0AEC70D25AA7}" name="Rozdíl 24-23" dataDxfId="18">
      <calculatedColumnFormula>Tabulka33[[#This Row],[2024]]-Tabulka33[[#This Row],[2023]]</calculatedColumnFormula>
    </tableColumn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8997B850-CDD0-47A4-8A92-8FFEE8D00148}" name="Tabulka8" displayName="Tabulka8" ref="A3:C25" totalsRowShown="0" headerRowDxfId="17">
  <autoFilter ref="A3:C25" xr:uid="{8997B850-CDD0-47A4-8A92-8FFEE8D00148}"/>
  <tableColumns count="3">
    <tableColumn id="1" xr3:uid="{25EBD5B1-DE0F-4147-A606-A2E84946DECA}" name="Sankce uložena podle "/>
    <tableColumn id="2" xr3:uid="{3E994620-B1B2-4987-AA10-8830A2EEBC8C}" name="Počet případů"/>
    <tableColumn id="3" xr3:uid="{41B26951-258B-4205-877E-9A05B858D96D}" name="Částka v Kč" dataDxfId="16"/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E771779F-0EC1-4DCC-BD14-7801C3C109BE}" name="Tabulka10" displayName="Tabulka10" ref="A4:F14" totalsRowShown="0" headerRowDxfId="15" dataDxfId="14">
  <autoFilter ref="A4:F14" xr:uid="{E771779F-0EC1-4DCC-BD14-7801C3C109BE}"/>
  <tableColumns count="6">
    <tableColumn id="1" xr3:uid="{CC4563DF-ED6F-4B1D-A8D7-9C2405A8F078}" name="Druh příjmu"/>
    <tableColumn id="2" xr3:uid="{7BC69B73-0090-4529-A6C7-7154E3B54762}" name="Počet ukončených " dataDxfId="13"/>
    <tableColumn id="3" xr3:uid="{5B3AD659-87EE-4B53-966D-3FBBE9E2EB59}" name="Počet ukončených se změnou " dataDxfId="12"/>
    <tableColumn id="4" xr3:uid="{B34487DF-50D8-4D7D-9340-1C7D7E11D815}" name="daňové povinnosti" dataDxfId="11"/>
    <tableColumn id="5" xr3:uid="{08D217CA-2F93-488B-AE12-F67327D06164}" name="Změna v tis. Kč nadměrného odpočtu" dataDxfId="10"/>
    <tableColumn id="6" xr3:uid="{14318B2E-13C7-4F96-A6A2-70913E62735E}" name="ztráty" dataDxfId="9"/>
  </tableColumns>
  <tableStyleInfo name="TableStyleLight1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2B8D8C90-4373-4BCD-B1B1-A6295CE9B51B}" name="Tabulka11" displayName="Tabulka11" ref="A3:D14" totalsRowShown="0" headerRowDxfId="8" dataDxfId="7">
  <autoFilter ref="A3:D14" xr:uid="{2B8D8C90-4373-4BCD-B1B1-A6295CE9B51B}"/>
  <tableColumns count="4">
    <tableColumn id="1" xr3:uid="{3331F344-A5FE-4AA8-A027-BEEB5613E647}" name="Druh příjmu"/>
    <tableColumn id="2" xr3:uid="{A0344D6B-42BC-48A9-9232-161C75F8BA67}" name="Počet ukončených kontrol" dataDxfId="6"/>
    <tableColumn id="3" xr3:uid="{4DAE2348-39D4-44F1-A8C6-71730C3D5833}" name="Doměřeno z kontrol v tis. Kč" dataDxfId="5"/>
    <tableColumn id="4" xr3:uid="{819D7222-4931-4B8F-BE94-AE1E3ABCBCCA}" name="Změna ztráty v tis. Kč" dataDxfId="4"/>
  </tableColumns>
  <tableStyleInfo name="TableStyleLight1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3BCEE453-9B20-4CE8-9205-CD27BCE27C34}" name="Tabulka813" displayName="Tabulka813" ref="A3:C25" totalsRowShown="0" headerRowDxfId="3">
  <autoFilter ref="A3:C25" xr:uid="{3BCEE453-9B20-4CE8-9205-CD27BCE27C34}"/>
  <tableColumns count="3">
    <tableColumn id="1" xr3:uid="{7EAC6180-928E-45F9-857F-E24ADF71AAA8}" name="Sankce uložena podle "/>
    <tableColumn id="2" xr3:uid="{B1D1810D-015B-43F2-AF62-AB80770A0EE7}" name="Počet případů"/>
    <tableColumn id="3" xr3:uid="{D9355AB1-1F4B-4DF5-A22B-BF5EED1A0407}" name="Částka v Kč" dataDxfId="2"/>
  </tableColumns>
  <tableStyleInfo name="TableStyleLight1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9E1A3E4-9DE6-499A-940B-72C56982F06A}" name="Tabulka81314" displayName="Tabulka81314" ref="A4:C26" totalsRowShown="0" headerRowDxfId="1">
  <autoFilter ref="A4:C26" xr:uid="{09E1A3E4-9DE6-499A-940B-72C56982F06A}"/>
  <tableColumns count="3">
    <tableColumn id="1" xr3:uid="{0CDFB056-3F4A-4D9D-9563-8BF22D93FFEC}" name="Sankce uložena podle "/>
    <tableColumn id="2" xr3:uid="{72521C21-A2EB-458D-B7F5-5BB9DF9A30EB}" name="Počet případů"/>
    <tableColumn id="3" xr3:uid="{70A3D5B3-3BD5-474D-8E3F-F2F0157EC54A}" name="Částka v Kč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024C6-59BE-4528-A617-B309CF0EDC14}">
  <dimension ref="A1:E24"/>
  <sheetViews>
    <sheetView tabSelected="1" workbookViewId="0"/>
  </sheetViews>
  <sheetFormatPr defaultRowHeight="14.5" x14ac:dyDescent="0.35"/>
  <cols>
    <col min="1" max="1" width="51" customWidth="1"/>
    <col min="2" max="5" width="20.7265625" customWidth="1"/>
  </cols>
  <sheetData>
    <row r="1" spans="1:5" x14ac:dyDescent="0.35">
      <c r="A1" s="92" t="s">
        <v>153</v>
      </c>
    </row>
    <row r="3" spans="1:5" x14ac:dyDescent="0.35">
      <c r="A3" s="85"/>
      <c r="B3" s="97">
        <v>2022</v>
      </c>
      <c r="C3" s="97"/>
      <c r="D3" s="97"/>
      <c r="E3" s="97"/>
    </row>
    <row r="4" spans="1:5" ht="16.5" customHeight="1" x14ac:dyDescent="0.35">
      <c r="A4" s="85" t="s">
        <v>9</v>
      </c>
      <c r="B4" s="85" t="s">
        <v>10</v>
      </c>
      <c r="C4" s="85" t="s">
        <v>11</v>
      </c>
      <c r="D4" s="85" t="s">
        <v>12</v>
      </c>
      <c r="E4" s="85" t="s">
        <v>13</v>
      </c>
    </row>
    <row r="5" spans="1:5" x14ac:dyDescent="0.35">
      <c r="A5" s="86" t="s">
        <v>0</v>
      </c>
      <c r="B5" s="66">
        <v>11447.423985829999</v>
      </c>
      <c r="C5" s="66">
        <v>11652.34388246</v>
      </c>
      <c r="D5" s="48"/>
      <c r="E5" s="48"/>
    </row>
    <row r="6" spans="1:5" x14ac:dyDescent="0.35">
      <c r="A6" s="86" t="s">
        <v>121</v>
      </c>
      <c r="B6" s="66">
        <v>-5588.6957999999995</v>
      </c>
      <c r="C6" s="66">
        <v>-5656.00248792</v>
      </c>
      <c r="D6" s="48"/>
      <c r="E6" s="48"/>
    </row>
    <row r="7" spans="1:5" x14ac:dyDescent="0.35">
      <c r="A7" s="86" t="s">
        <v>1</v>
      </c>
      <c r="B7" s="66">
        <v>5858.7281858300003</v>
      </c>
      <c r="C7" s="66">
        <v>5996.3413945399998</v>
      </c>
      <c r="D7" s="48">
        <f>Tabulka1166[[#This Row],[Inkaso]]-Tabulka1166[[#This Row],[Daňová povinnost ]]</f>
        <v>137.61320870999953</v>
      </c>
      <c r="E7" s="48">
        <f>(Tabulka1166[[#This Row],[Inkaso]]/Tabulka1166[[#This Row],[Daňová povinnost ]])*100</f>
        <v>102.34885805152784</v>
      </c>
    </row>
    <row r="8" spans="1:5" x14ac:dyDescent="0.35">
      <c r="A8" s="86" t="s">
        <v>2</v>
      </c>
      <c r="B8" s="66">
        <v>2849.10906221</v>
      </c>
      <c r="C8" s="66">
        <v>2863.5613332399998</v>
      </c>
      <c r="D8" s="48">
        <f>Tabulka1166[[#This Row],[Inkaso]]-Tabulka1166[[#This Row],[Daňová povinnost ]]</f>
        <v>14.452271029999793</v>
      </c>
      <c r="E8" s="48">
        <f>(Tabulka1166[[#This Row],[Inkaso]]/Tabulka1166[[#This Row],[Daňová povinnost ]])*100</f>
        <v>100.50725580223276</v>
      </c>
    </row>
    <row r="9" spans="1:5" x14ac:dyDescent="0.35">
      <c r="A9" s="86" t="s">
        <v>74</v>
      </c>
      <c r="B9" s="66">
        <v>283.62178118000003</v>
      </c>
      <c r="C9" s="66">
        <v>327.88292089999999</v>
      </c>
      <c r="D9" s="48">
        <f>Tabulka1166[[#This Row],[Inkaso]]-Tabulka1166[[#This Row],[Daňová povinnost ]]</f>
        <v>44.26113971999996</v>
      </c>
      <c r="E9" s="48">
        <f>(Tabulka1166[[#This Row],[Inkaso]]/Tabulka1166[[#This Row],[Daňová povinnost ]])*100</f>
        <v>115.60569133155177</v>
      </c>
    </row>
    <row r="10" spans="1:5" x14ac:dyDescent="0.35">
      <c r="A10" s="87" t="s">
        <v>3</v>
      </c>
      <c r="B10" s="67">
        <v>2752.0152251200002</v>
      </c>
      <c r="C10" s="67">
        <v>2768.7895703600002</v>
      </c>
      <c r="D10" s="48">
        <f>Tabulka1166[[#This Row],[Inkaso]]-Tabulka1166[[#This Row],[Daňová povinnost ]]</f>
        <v>16.774345240000002</v>
      </c>
      <c r="E10" s="48">
        <f>(Tabulka1166[[#This Row],[Inkaso]]/Tabulka1166[[#This Row],[Daňová povinnost ]])*100</f>
        <v>100.60952952174414</v>
      </c>
    </row>
    <row r="11" spans="1:5" x14ac:dyDescent="0.35">
      <c r="A11" s="87" t="s">
        <v>76</v>
      </c>
      <c r="B11" s="66">
        <v>558.80511858</v>
      </c>
      <c r="C11" s="66">
        <v>599.12871623000001</v>
      </c>
      <c r="D11" s="48">
        <f>Tabulka1166[[#This Row],[Inkaso]]-Tabulka1166[[#This Row],[Daňová povinnost ]]</f>
        <v>40.323597650000011</v>
      </c>
      <c r="E11" s="48">
        <f>(Tabulka1166[[#This Row],[Inkaso]]/Tabulka1166[[#This Row],[Daňová povinnost ]])*100</f>
        <v>107.21603942219924</v>
      </c>
    </row>
    <row r="12" spans="1:5" x14ac:dyDescent="0.35">
      <c r="A12" s="87" t="s">
        <v>4</v>
      </c>
      <c r="B12" s="66">
        <v>473.83746724000002</v>
      </c>
      <c r="C12" s="66">
        <v>485.58772467</v>
      </c>
      <c r="D12" s="48">
        <f>Tabulka1166[[#This Row],[Inkaso]]-Tabulka1166[[#This Row],[Daňová povinnost ]]</f>
        <v>11.750257429999976</v>
      </c>
      <c r="E12" s="48">
        <f>(Tabulka1166[[#This Row],[Inkaso]]/Tabulka1166[[#This Row],[Daňová povinnost ]])*100</f>
        <v>102.47980758010604</v>
      </c>
    </row>
    <row r="13" spans="1:5" x14ac:dyDescent="0.35">
      <c r="A13" s="86" t="s">
        <v>77</v>
      </c>
      <c r="B13" s="66">
        <v>0.64121483000000001</v>
      </c>
      <c r="C13" s="66">
        <v>2.7045828699999999</v>
      </c>
      <c r="D13" s="48">
        <f>Tabulka1166[[#This Row],[Inkaso]]-Tabulka1166[[#This Row],[Daňová povinnost ]]</f>
        <v>2.0633680399999998</v>
      </c>
      <c r="E13" s="48">
        <f>(Tabulka1166[[#This Row],[Inkaso]]/Tabulka1166[[#This Row],[Daňová povinnost ]])*100</f>
        <v>421.79044268205706</v>
      </c>
    </row>
    <row r="14" spans="1:5" x14ac:dyDescent="0.35">
      <c r="A14" s="86" t="s">
        <v>148</v>
      </c>
      <c r="B14" s="66">
        <v>-3.2970829799999999</v>
      </c>
      <c r="C14" s="66">
        <v>0.52653583999999998</v>
      </c>
      <c r="D14" s="48">
        <f>Tabulka1166[[#This Row],[Inkaso]]-Tabulka1166[[#This Row],[Daňová povinnost ]]</f>
        <v>3.8236188200000001</v>
      </c>
      <c r="E14" s="68">
        <f>(Tabulka1166[[#This Row],[Inkaso]]/Tabulka1166[[#This Row],[Daňová povinnost ]])*100</f>
        <v>-15.969747901219034</v>
      </c>
    </row>
    <row r="15" spans="1:5" x14ac:dyDescent="0.35">
      <c r="A15" s="87" t="s">
        <v>78</v>
      </c>
      <c r="B15" s="66">
        <v>38.574127779999998</v>
      </c>
      <c r="C15" s="66">
        <v>59.726118110000002</v>
      </c>
      <c r="D15" s="48">
        <f>Tabulka1166[[#This Row],[Inkaso]]-Tabulka1166[[#This Row],[Daňová povinnost ]]</f>
        <v>21.151990330000004</v>
      </c>
      <c r="E15" s="48">
        <f>(Tabulka1166[[#This Row],[Inkaso]]/Tabulka1166[[#This Row],[Daňová povinnost ]])*100</f>
        <v>154.83465614734376</v>
      </c>
    </row>
    <row r="16" spans="1:5" x14ac:dyDescent="0.35">
      <c r="A16" s="86" t="s">
        <v>7</v>
      </c>
      <c r="B16" s="66">
        <v>5.1201195100000003</v>
      </c>
      <c r="C16" s="66">
        <v>4.4573226000000004</v>
      </c>
      <c r="D16" s="48">
        <f>Tabulka1166[[#This Row],[Inkaso]]-Tabulka1166[[#This Row],[Daňová povinnost ]]</f>
        <v>-0.66279690999999996</v>
      </c>
      <c r="E16" s="48">
        <f>(Tabulka1166[[#This Row],[Inkaso]]/Tabulka1166[[#This Row],[Daňová povinnost ]])*100</f>
        <v>87.055050009955721</v>
      </c>
    </row>
    <row r="17" spans="1:5" x14ac:dyDescent="0.35">
      <c r="A17" s="87" t="s">
        <v>146</v>
      </c>
      <c r="B17" s="66">
        <v>-1.447865</v>
      </c>
      <c r="C17" s="66">
        <v>-1.0628500000000001</v>
      </c>
      <c r="D17" s="48">
        <f>Tabulka1166[[#This Row],[Inkaso]]-Tabulka1166[[#This Row],[Daňová povinnost ]]</f>
        <v>0.38501499999999989</v>
      </c>
      <c r="E17" s="48">
        <f>(Tabulka1166[[#This Row],[Inkaso]]/Tabulka1166[[#This Row],[Daňová povinnost ]])*100</f>
        <v>73.408087079941851</v>
      </c>
    </row>
    <row r="18" spans="1:5" x14ac:dyDescent="0.35">
      <c r="A18" s="87" t="s">
        <v>8</v>
      </c>
      <c r="B18" s="66">
        <v>35.273000410000002</v>
      </c>
      <c r="C18" s="66">
        <v>37.012476540000002</v>
      </c>
      <c r="D18" s="48">
        <f>Tabulka1166[[#This Row],[Inkaso]]-Tabulka1166[[#This Row],[Daňová povinnost ]]</f>
        <v>1.7394761299999999</v>
      </c>
      <c r="E18" s="48">
        <f>(Tabulka1166[[#This Row],[Inkaso]]/Tabulka1166[[#This Row],[Daňová povinnost ]])*100</f>
        <v>104.93146630505198</v>
      </c>
    </row>
    <row r="19" spans="1:5" x14ac:dyDescent="0.35">
      <c r="A19" s="88" t="s">
        <v>69</v>
      </c>
      <c r="B19" s="78">
        <f>SUM(B7:B18)</f>
        <v>12850.98035471</v>
      </c>
      <c r="C19" s="78">
        <f>SUM(C7:C18)</f>
        <v>13144.655845899997</v>
      </c>
      <c r="D19" s="79">
        <f>Tabulka1166[[#This Row],[Inkaso]]-Tabulka1166[[#This Row],[Daňová povinnost ]]</f>
        <v>293.67549118999705</v>
      </c>
      <c r="E19" s="79">
        <f>(Tabulka1166[[#This Row],[Inkaso]]/Tabulka1166[[#This Row],[Daňová povinnost ]])*100</f>
        <v>102.28523803697485</v>
      </c>
    </row>
    <row r="24" spans="1:5" x14ac:dyDescent="0.35">
      <c r="B24" s="89"/>
      <c r="C24" s="89"/>
    </row>
  </sheetData>
  <mergeCells count="1">
    <mergeCell ref="B3:E3"/>
  </mergeCells>
  <pageMargins left="0.7" right="0.7" top="0.78740157499999996" bottom="0.78740157499999996" header="0.3" footer="0.3"/>
  <ignoredErrors>
    <ignoredError sqref="B19:C19" formulaRange="1"/>
  </ignoredErrors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8BA5D-0DD4-46F9-B663-EFC06024E322}">
  <dimension ref="A1:I34"/>
  <sheetViews>
    <sheetView workbookViewId="0"/>
  </sheetViews>
  <sheetFormatPr defaultRowHeight="14.5" x14ac:dyDescent="0.35"/>
  <cols>
    <col min="1" max="1" width="51" customWidth="1"/>
    <col min="2" max="9" width="20.7265625" customWidth="1"/>
  </cols>
  <sheetData>
    <row r="1" spans="1:9" x14ac:dyDescent="0.35">
      <c r="A1" s="92" t="s">
        <v>154</v>
      </c>
    </row>
    <row r="3" spans="1:9" x14ac:dyDescent="0.35">
      <c r="A3" s="85"/>
      <c r="B3" s="98">
        <v>2023</v>
      </c>
      <c r="C3" s="98"/>
      <c r="D3" s="98"/>
      <c r="E3" s="98"/>
      <c r="F3" s="98">
        <v>2024</v>
      </c>
      <c r="G3" s="98"/>
      <c r="H3" s="98"/>
      <c r="I3" s="98"/>
    </row>
    <row r="4" spans="1:9" x14ac:dyDescent="0.35">
      <c r="A4" s="85" t="s">
        <v>9</v>
      </c>
      <c r="B4" s="85" t="s">
        <v>10</v>
      </c>
      <c r="C4" s="85" t="s">
        <v>11</v>
      </c>
      <c r="D4" s="85" t="s">
        <v>149</v>
      </c>
      <c r="E4" s="85" t="s">
        <v>13</v>
      </c>
      <c r="F4" s="85" t="s">
        <v>145</v>
      </c>
      <c r="G4" s="85" t="s">
        <v>147</v>
      </c>
      <c r="H4" s="85" t="s">
        <v>12</v>
      </c>
      <c r="I4" s="85" t="s">
        <v>150</v>
      </c>
    </row>
    <row r="5" spans="1:9" x14ac:dyDescent="0.35">
      <c r="A5" s="86" t="s">
        <v>0</v>
      </c>
      <c r="B5" s="66">
        <v>12251.403132659998</v>
      </c>
      <c r="C5" s="66">
        <v>12268.880489539999</v>
      </c>
      <c r="D5" s="48"/>
      <c r="E5" s="48"/>
      <c r="F5" s="66">
        <v>12233.45499898</v>
      </c>
      <c r="G5" s="66">
        <v>12263.752342760001</v>
      </c>
      <c r="H5" s="48"/>
      <c r="I5" s="48"/>
    </row>
    <row r="6" spans="1:9" x14ac:dyDescent="0.35">
      <c r="A6" s="86" t="s">
        <v>121</v>
      </c>
      <c r="B6" s="66">
        <v>-5476.0431649999991</v>
      </c>
      <c r="C6" s="66">
        <v>-5503.08207666</v>
      </c>
      <c r="D6" s="48"/>
      <c r="E6" s="48"/>
      <c r="F6" s="66">
        <v>-4924.0255400000005</v>
      </c>
      <c r="G6" s="66">
        <v>-4933.9375932600005</v>
      </c>
      <c r="H6" s="48"/>
      <c r="I6" s="48"/>
    </row>
    <row r="7" spans="1:9" x14ac:dyDescent="0.35">
      <c r="A7" s="86" t="s">
        <v>1</v>
      </c>
      <c r="B7" s="66">
        <v>6775.3599676599997</v>
      </c>
      <c r="C7" s="66">
        <v>6765.7984128799999</v>
      </c>
      <c r="D7" s="48">
        <f>Tabulka11667[[#This Row],[Inkaso]]-Tabulka11667[[#This Row],[Daňová povinnost ]]</f>
        <v>-9.5615547799998239</v>
      </c>
      <c r="E7" s="48">
        <f>(Tabulka11667[[#This Row],[Inkaso]]/Tabulka11667[[#This Row],[Daňová povinnost ]])*100</f>
        <v>99.858877538232079</v>
      </c>
      <c r="F7" s="66">
        <v>7309.4294589800002</v>
      </c>
      <c r="G7" s="66">
        <v>7329.8147495000003</v>
      </c>
      <c r="H7" s="48">
        <f>Tabulka11667[[#This Row],[Inkaso2]]-Tabulka11667[[#This Row],[Daňová povinnost 2]]</f>
        <v>20.385290520000126</v>
      </c>
      <c r="I7" s="48">
        <f>(Tabulka11667[[#This Row],[Inkaso2]]/Tabulka11667[[#This Row],[Daňová povinnost 2]])*100</f>
        <v>100.27889031058308</v>
      </c>
    </row>
    <row r="8" spans="1:9" x14ac:dyDescent="0.35">
      <c r="A8" s="86" t="s">
        <v>2</v>
      </c>
      <c r="B8" s="66">
        <v>3010.5787626299998</v>
      </c>
      <c r="C8" s="66">
        <v>2980.3181924300002</v>
      </c>
      <c r="D8" s="48">
        <f>Tabulka11667[[#This Row],[Inkaso]]-Tabulka11667[[#This Row],[Daňová povinnost ]]</f>
        <v>-30.26057019999962</v>
      </c>
      <c r="E8" s="48">
        <f>(Tabulka11667[[#This Row],[Inkaso]]/Tabulka11667[[#This Row],[Daňová povinnost ]])*100</f>
        <v>98.994858710370877</v>
      </c>
      <c r="F8" s="66">
        <v>3175.81269862</v>
      </c>
      <c r="G8" s="66">
        <v>3218.8285206300002</v>
      </c>
      <c r="H8" s="48">
        <f>Tabulka11667[[#This Row],[Inkaso2]]-Tabulka11667[[#This Row],[Daňová povinnost 2]]</f>
        <v>43.015822010000193</v>
      </c>
      <c r="I8" s="48">
        <f>(Tabulka11667[[#This Row],[Inkaso2]]/Tabulka11667[[#This Row],[Daňová povinnost 2]])*100</f>
        <v>101.35448233545674</v>
      </c>
    </row>
    <row r="9" spans="1:9" x14ac:dyDescent="0.35">
      <c r="A9" s="86" t="s">
        <v>74</v>
      </c>
      <c r="B9" s="66">
        <v>271.05693183</v>
      </c>
      <c r="C9" s="66">
        <v>295.88488403000002</v>
      </c>
      <c r="D9" s="48">
        <f>Tabulka11667[[#This Row],[Inkaso]]-Tabulka11667[[#This Row],[Daňová povinnost ]]</f>
        <v>24.827952200000027</v>
      </c>
      <c r="E9" s="48">
        <f>(Tabulka11667[[#This Row],[Inkaso]]/Tabulka11667[[#This Row],[Daňová povinnost ]])*100</f>
        <v>109.15968170685689</v>
      </c>
      <c r="F9" s="66">
        <v>345.34570939999998</v>
      </c>
      <c r="G9" s="66">
        <v>325.32622386999998</v>
      </c>
      <c r="H9" s="48">
        <f>Tabulka11667[[#This Row],[Inkaso2]]-Tabulka11667[[#This Row],[Daňová povinnost 2]]</f>
        <v>-20.019485529999997</v>
      </c>
      <c r="I9" s="48">
        <f>(Tabulka11667[[#This Row],[Inkaso2]]/Tabulka11667[[#This Row],[Daňová povinnost 2]])*100</f>
        <v>94.203059431437083</v>
      </c>
    </row>
    <row r="10" spans="1:9" x14ac:dyDescent="0.35">
      <c r="A10" s="87" t="s">
        <v>3</v>
      </c>
      <c r="B10" s="67">
        <v>3267.2411905899999</v>
      </c>
      <c r="C10" s="67">
        <v>3353.4160344500001</v>
      </c>
      <c r="D10" s="48">
        <f>Tabulka11667[[#This Row],[Inkaso]]-Tabulka11667[[#This Row],[Daňová povinnost ]]</f>
        <v>86.174843860000237</v>
      </c>
      <c r="E10" s="48">
        <f>(Tabulka11667[[#This Row],[Inkaso]]/Tabulka11667[[#This Row],[Daňová povinnost ]])*100</f>
        <v>102.63754154753538</v>
      </c>
      <c r="F10" s="67">
        <v>3371.5912700399999</v>
      </c>
      <c r="G10" s="67">
        <v>3306.12735346</v>
      </c>
      <c r="H10" s="48">
        <f>Tabulka11667[[#This Row],[Inkaso2]]-Tabulka11667[[#This Row],[Daňová povinnost 2]]</f>
        <v>-65.463916579999932</v>
      </c>
      <c r="I10" s="48">
        <f>(Tabulka11667[[#This Row],[Inkaso2]]/Tabulka11667[[#This Row],[Daňová povinnost 2]])*100</f>
        <v>98.058367360192406</v>
      </c>
    </row>
    <row r="11" spans="1:9" x14ac:dyDescent="0.35">
      <c r="A11" s="87" t="s">
        <v>76</v>
      </c>
      <c r="B11" s="66">
        <v>689.85093745999995</v>
      </c>
      <c r="C11" s="66">
        <v>690.64660739999999</v>
      </c>
      <c r="D11" s="48">
        <f>Tabulka11667[[#This Row],[Inkaso]]-Tabulka11667[[#This Row],[Daňová povinnost ]]</f>
        <v>0.79566994000003888</v>
      </c>
      <c r="E11" s="48">
        <f>(Tabulka11667[[#This Row],[Inkaso]]/Tabulka11667[[#This Row],[Daňová povinnost ]])*100</f>
        <v>100.11533940113637</v>
      </c>
      <c r="F11" s="66">
        <v>718.73874794999995</v>
      </c>
      <c r="G11" s="66">
        <v>680.21949881</v>
      </c>
      <c r="H11" s="48">
        <f>Tabulka11667[[#This Row],[Inkaso2]]-Tabulka11667[[#This Row],[Daňová povinnost 2]]</f>
        <v>-38.519249139999943</v>
      </c>
      <c r="I11" s="48">
        <f>(Tabulka11667[[#This Row],[Inkaso2]]/Tabulka11667[[#This Row],[Daňová povinnost 2]])*100</f>
        <v>94.640716219924798</v>
      </c>
    </row>
    <row r="12" spans="1:9" x14ac:dyDescent="0.35">
      <c r="A12" s="87" t="s">
        <v>4</v>
      </c>
      <c r="B12" s="66">
        <v>482.40949962000002</v>
      </c>
      <c r="C12" s="66">
        <v>485.01286269000002</v>
      </c>
      <c r="D12" s="48">
        <f>Tabulka11667[[#This Row],[Inkaso]]-Tabulka11667[[#This Row],[Daňová povinnost ]]</f>
        <v>2.6033630700000003</v>
      </c>
      <c r="E12" s="48">
        <f>(Tabulka11667[[#This Row],[Inkaso]]/Tabulka11667[[#This Row],[Daňová povinnost ]])*100</f>
        <v>100.53965833426804</v>
      </c>
      <c r="F12" s="66">
        <v>898.47526229000005</v>
      </c>
      <c r="G12" s="66">
        <v>896.10577754999997</v>
      </c>
      <c r="H12" s="48">
        <f>Tabulka11667[[#This Row],[Inkaso2]]-Tabulka11667[[#This Row],[Daňová povinnost 2]]</f>
        <v>-2.3694847400000754</v>
      </c>
      <c r="I12" s="48">
        <f>(Tabulka11667[[#This Row],[Inkaso2]]/Tabulka11667[[#This Row],[Daňová povinnost 2]])*100</f>
        <v>99.736277130884957</v>
      </c>
    </row>
    <row r="13" spans="1:9" x14ac:dyDescent="0.35">
      <c r="A13" s="86" t="s">
        <v>77</v>
      </c>
      <c r="B13" s="66">
        <v>-0.92416275000000003</v>
      </c>
      <c r="C13" s="66">
        <v>0.30290739</v>
      </c>
      <c r="D13" s="48">
        <f>Tabulka11667[[#This Row],[Inkaso]]-Tabulka11667[[#This Row],[Daňová povinnost ]]</f>
        <v>1.2270701399999999</v>
      </c>
      <c r="E13" s="48">
        <f>(Tabulka11667[[#This Row],[Inkaso]]/Tabulka11667[[#This Row],[Daňová povinnost ]])*100</f>
        <v>-32.776411946921684</v>
      </c>
      <c r="F13" s="66">
        <v>0.41357706</v>
      </c>
      <c r="G13" s="66">
        <v>0.10568065</v>
      </c>
      <c r="H13" s="48">
        <f>Tabulka11667[[#This Row],[Inkaso2]]-Tabulka11667[[#This Row],[Daňová povinnost 2]]</f>
        <v>-0.30789641000000001</v>
      </c>
      <c r="I13" s="48">
        <f>(Tabulka11667[[#This Row],[Inkaso2]]/Tabulka11667[[#This Row],[Daňová povinnost 2]])*100</f>
        <v>25.552831677849831</v>
      </c>
    </row>
    <row r="14" spans="1:9" x14ac:dyDescent="0.35">
      <c r="A14" s="86" t="s">
        <v>148</v>
      </c>
      <c r="B14" s="66">
        <v>0.93488055000000003</v>
      </c>
      <c r="C14" s="66">
        <v>1.55169479</v>
      </c>
      <c r="D14" s="48">
        <f>Tabulka11667[[#This Row],[Inkaso]]-Tabulka11667[[#This Row],[Daňová povinnost ]]</f>
        <v>0.61681423999999996</v>
      </c>
      <c r="E14" s="68">
        <f>(Tabulka11667[[#This Row],[Inkaso]]/Tabulka11667[[#This Row],[Daňová povinnost ]])*100</f>
        <v>165.97786637020099</v>
      </c>
      <c r="F14" s="66">
        <v>-1.99459253</v>
      </c>
      <c r="G14" s="66">
        <v>0.30929949000000001</v>
      </c>
      <c r="H14" s="48">
        <f>Tabulka11667[[#This Row],[Inkaso2]]-Tabulka11667[[#This Row],[Daňová povinnost 2]]</f>
        <v>2.3038920200000002</v>
      </c>
      <c r="I14" s="68">
        <f>(Tabulka11667[[#This Row],[Inkaso2]]/Tabulka11667[[#This Row],[Daňová povinnost 2]])*100</f>
        <v>-15.506901051113434</v>
      </c>
    </row>
    <row r="15" spans="1:9" x14ac:dyDescent="0.35">
      <c r="A15" s="87" t="s">
        <v>78</v>
      </c>
      <c r="B15" s="66">
        <v>38.812978690000001</v>
      </c>
      <c r="C15" s="66">
        <v>16.635801820000001</v>
      </c>
      <c r="D15" s="48">
        <f>Tabulka11667[[#This Row],[Inkaso]]-Tabulka11667[[#This Row],[Daňová povinnost ]]</f>
        <v>-22.17717687</v>
      </c>
      <c r="E15" s="48">
        <f>(Tabulka11667[[#This Row],[Inkaso]]/Tabulka11667[[#This Row],[Daňová povinnost ]])*100</f>
        <v>42.861440635284573</v>
      </c>
      <c r="F15" s="66">
        <v>35.610637109999999</v>
      </c>
      <c r="G15" s="66">
        <v>30.564707009999999</v>
      </c>
      <c r="H15" s="48">
        <f>Tabulka11667[[#This Row],[Inkaso2]]-Tabulka11667[[#This Row],[Daňová povinnost 2]]</f>
        <v>-5.0459300999999996</v>
      </c>
      <c r="I15" s="48">
        <f>(Tabulka11667[[#This Row],[Inkaso2]]/Tabulka11667[[#This Row],[Daňová povinnost 2]])*100</f>
        <v>85.830272891739341</v>
      </c>
    </row>
    <row r="16" spans="1:9" x14ac:dyDescent="0.35">
      <c r="A16" s="86" t="s">
        <v>7</v>
      </c>
      <c r="B16" s="66">
        <v>4.6881107599999998</v>
      </c>
      <c r="C16" s="66">
        <v>4.7382672899999996</v>
      </c>
      <c r="D16" s="48">
        <f>Tabulka11667[[#This Row],[Inkaso]]-Tabulka11667[[#This Row],[Daňová povinnost ]]</f>
        <v>5.0156529999999755E-2</v>
      </c>
      <c r="E16" s="48">
        <f>(Tabulka11667[[#This Row],[Inkaso]]/Tabulka11667[[#This Row],[Daňová povinnost ]])*100</f>
        <v>101.06986657456874</v>
      </c>
      <c r="F16" s="66">
        <v>4.0311130799999999</v>
      </c>
      <c r="G16" s="66">
        <v>3.5321330400000002</v>
      </c>
      <c r="H16" s="48">
        <f>Tabulka11667[[#This Row],[Inkaso2]]-Tabulka11667[[#This Row],[Daňová povinnost 2]]</f>
        <v>-0.49898003999999974</v>
      </c>
      <c r="I16" s="48">
        <f>(Tabulka11667[[#This Row],[Inkaso2]]/Tabulka11667[[#This Row],[Daňová povinnost 2]])*100</f>
        <v>87.621780136219854</v>
      </c>
    </row>
    <row r="17" spans="1:9" x14ac:dyDescent="0.35">
      <c r="A17" s="87" t="s">
        <v>146</v>
      </c>
      <c r="B17" s="66">
        <v>-0.53924399999999995</v>
      </c>
      <c r="C17" s="66">
        <v>-0.67978970999999999</v>
      </c>
      <c r="D17" s="48">
        <f>Tabulka11667[[#This Row],[Inkaso]]-Tabulka11667[[#This Row],[Daňová povinnost ]]</f>
        <v>-0.14054571000000005</v>
      </c>
      <c r="E17" s="48">
        <f>(Tabulka11667[[#This Row],[Inkaso]]/Tabulka11667[[#This Row],[Daňová povinnost ]])*100</f>
        <v>126.06347219440551</v>
      </c>
      <c r="F17" s="66">
        <v>-2.0846E-2</v>
      </c>
      <c r="G17" s="66">
        <v>-0.36364329000000001</v>
      </c>
      <c r="H17" s="48">
        <f>Tabulka11667[[#This Row],[Inkaso2]]-Tabulka11667[[#This Row],[Daňová povinnost 2]]</f>
        <v>-0.34279729000000003</v>
      </c>
      <c r="I17" s="48">
        <f>(Tabulka11667[[#This Row],[Inkaso2]]/Tabulka11667[[#This Row],[Daňová povinnost 2]])*100</f>
        <v>1744.4271802743931</v>
      </c>
    </row>
    <row r="18" spans="1:9" x14ac:dyDescent="0.35">
      <c r="A18" s="87" t="s">
        <v>8</v>
      </c>
      <c r="B18" s="66">
        <v>17.579081009999999</v>
      </c>
      <c r="C18" s="66">
        <v>20.422837019999999</v>
      </c>
      <c r="D18" s="48">
        <f>Tabulka11667[[#This Row],[Inkaso]]-Tabulka11667[[#This Row],[Daňová povinnost ]]</f>
        <v>2.8437560099999999</v>
      </c>
      <c r="E18" s="48">
        <f>(Tabulka11667[[#This Row],[Inkaso]]/Tabulka11667[[#This Row],[Daňová povinnost ]])*100</f>
        <v>116.17693216375933</v>
      </c>
      <c r="F18" s="66">
        <v>24.310282789999999</v>
      </c>
      <c r="G18" s="66">
        <v>15.97590372</v>
      </c>
      <c r="H18" s="48">
        <f>Tabulka11667[[#This Row],[Inkaso2]]-Tabulka11667[[#This Row],[Daňová povinnost 2]]</f>
        <v>-8.3343790699999989</v>
      </c>
      <c r="I18" s="48">
        <f>(Tabulka11667[[#This Row],[Inkaso2]]/Tabulka11667[[#This Row],[Daňová povinnost 2]])*100</f>
        <v>65.716651089602578</v>
      </c>
    </row>
    <row r="19" spans="1:9" x14ac:dyDescent="0.35">
      <c r="A19" s="88" t="s">
        <v>69</v>
      </c>
      <c r="B19" s="78">
        <f>SUM(B7:B18)</f>
        <v>14557.048934050003</v>
      </c>
      <c r="C19" s="78">
        <f>SUM(C7:C18)</f>
        <v>14614.04871248</v>
      </c>
      <c r="D19" s="79">
        <f>Tabulka11667[[#This Row],[Inkaso]]-Tabulka11667[[#This Row],[Daňová povinnost ]]</f>
        <v>56.999778429997605</v>
      </c>
      <c r="E19" s="79">
        <f>(Tabulka11667[[#This Row],[Inkaso]]/Tabulka11667[[#This Row],[Daňová povinnost ]])*100</f>
        <v>100.39156135758169</v>
      </c>
      <c r="F19" s="78">
        <f>SUM(F7:F18)</f>
        <v>15881.743318790001</v>
      </c>
      <c r="G19" s="78">
        <f>SUM(G7:G18)</f>
        <v>15806.546204440001</v>
      </c>
      <c r="H19" s="79">
        <f>Tabulka11667[[#This Row],[Inkaso2]]-Tabulka11667[[#This Row],[Daňová povinnost 2]]</f>
        <v>-75.197114349999538</v>
      </c>
      <c r="I19" s="79">
        <f>(Tabulka11667[[#This Row],[Inkaso2]]/Tabulka11667[[#This Row],[Daňová povinnost 2]])*100</f>
        <v>99.52651851348692</v>
      </c>
    </row>
    <row r="22" spans="1:9" x14ac:dyDescent="0.35">
      <c r="C22" s="80"/>
      <c r="E22" s="90"/>
      <c r="F22" s="90"/>
      <c r="G22" s="80"/>
      <c r="H22" s="90"/>
      <c r="I22" s="90"/>
    </row>
    <row r="23" spans="1:9" x14ac:dyDescent="0.35">
      <c r="B23" s="89"/>
      <c r="C23" s="89"/>
      <c r="E23" s="90"/>
      <c r="F23" s="90"/>
      <c r="G23" s="90"/>
      <c r="H23" s="90"/>
      <c r="I23" s="90"/>
    </row>
    <row r="24" spans="1:9" x14ac:dyDescent="0.35">
      <c r="C24" s="80"/>
      <c r="E24" s="90"/>
      <c r="F24" s="90"/>
      <c r="G24" s="80"/>
      <c r="H24" s="90"/>
      <c r="I24" s="90"/>
    </row>
    <row r="25" spans="1:9" x14ac:dyDescent="0.35">
      <c r="C25" s="80"/>
      <c r="E25" s="90"/>
      <c r="F25" s="90"/>
      <c r="G25" s="80"/>
      <c r="H25" s="90"/>
      <c r="I25" s="90"/>
    </row>
    <row r="26" spans="1:9" x14ac:dyDescent="0.35">
      <c r="C26" s="80"/>
      <c r="E26" s="90"/>
      <c r="F26" s="90"/>
      <c r="G26" s="80"/>
      <c r="H26" s="90"/>
      <c r="I26" s="90"/>
    </row>
    <row r="27" spans="1:9" x14ac:dyDescent="0.35">
      <c r="C27" s="80"/>
      <c r="E27" s="90"/>
      <c r="F27" s="90"/>
      <c r="G27" s="80"/>
      <c r="H27" s="90"/>
      <c r="I27" s="90"/>
    </row>
    <row r="28" spans="1:9" x14ac:dyDescent="0.35">
      <c r="C28" s="80"/>
      <c r="E28" s="90"/>
      <c r="F28" s="90"/>
      <c r="G28" s="80"/>
      <c r="H28" s="90"/>
      <c r="I28" s="90"/>
    </row>
    <row r="29" spans="1:9" x14ac:dyDescent="0.35">
      <c r="C29" s="80"/>
      <c r="E29" s="90"/>
      <c r="F29" s="90"/>
      <c r="G29" s="80"/>
      <c r="H29" s="90"/>
      <c r="I29" s="90"/>
    </row>
    <row r="30" spans="1:9" x14ac:dyDescent="0.35">
      <c r="C30" s="80"/>
      <c r="E30" s="90"/>
      <c r="F30" s="90"/>
      <c r="G30" s="80"/>
      <c r="H30" s="90"/>
      <c r="I30" s="90"/>
    </row>
    <row r="31" spans="1:9" x14ac:dyDescent="0.35">
      <c r="C31" s="80"/>
      <c r="E31" s="90"/>
      <c r="F31" s="90"/>
      <c r="G31" s="80"/>
      <c r="H31" s="90"/>
      <c r="I31" s="90"/>
    </row>
    <row r="32" spans="1:9" x14ac:dyDescent="0.35">
      <c r="C32" s="80"/>
      <c r="E32" s="90"/>
      <c r="F32" s="90"/>
      <c r="G32" s="80"/>
      <c r="H32" s="90"/>
      <c r="I32" s="90"/>
    </row>
    <row r="33" spans="3:9" x14ac:dyDescent="0.35">
      <c r="C33" s="80"/>
      <c r="E33" s="90"/>
      <c r="F33" s="90"/>
      <c r="G33" s="80"/>
      <c r="H33" s="90"/>
      <c r="I33" s="90"/>
    </row>
    <row r="34" spans="3:9" x14ac:dyDescent="0.35">
      <c r="C34" s="80"/>
      <c r="E34" s="90"/>
      <c r="F34" s="90"/>
      <c r="G34" s="80"/>
      <c r="H34" s="90"/>
      <c r="I34" s="90"/>
    </row>
  </sheetData>
  <mergeCells count="2">
    <mergeCell ref="B3:E3"/>
    <mergeCell ref="F3:I3"/>
  </mergeCells>
  <pageMargins left="0.7" right="0.7" top="0.78740157499999996" bottom="0.78740157499999996" header="0.3" footer="0.3"/>
  <ignoredErrors>
    <ignoredError sqref="E7:E19" calculatedColumn="1"/>
    <ignoredError sqref="F19:G19 B19:C19" formulaRange="1"/>
  </ignoredErrors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ADE5F-CA84-4BEF-B7E5-9FC41B7EDB94}">
  <dimension ref="A1:H6"/>
  <sheetViews>
    <sheetView workbookViewId="0"/>
  </sheetViews>
  <sheetFormatPr defaultRowHeight="14.5" x14ac:dyDescent="0.35"/>
  <cols>
    <col min="1" max="1" width="32" customWidth="1"/>
    <col min="2" max="6" width="20.7265625" customWidth="1"/>
    <col min="7" max="7" width="23.453125" customWidth="1"/>
    <col min="8" max="8" width="21.453125" customWidth="1"/>
  </cols>
  <sheetData>
    <row r="1" spans="1:8" x14ac:dyDescent="0.35">
      <c r="A1" s="1" t="s">
        <v>151</v>
      </c>
    </row>
    <row r="3" spans="1:8" x14ac:dyDescent="0.35">
      <c r="A3" s="8" t="s">
        <v>14</v>
      </c>
      <c r="B3" s="8" t="s">
        <v>19</v>
      </c>
      <c r="C3" s="8" t="s">
        <v>20</v>
      </c>
      <c r="D3" s="8" t="s">
        <v>21</v>
      </c>
      <c r="E3" s="8" t="s">
        <v>15</v>
      </c>
      <c r="F3" s="8" t="s">
        <v>16</v>
      </c>
      <c r="G3" s="8" t="s">
        <v>22</v>
      </c>
      <c r="H3" s="8" t="s">
        <v>23</v>
      </c>
    </row>
    <row r="4" spans="1:8" x14ac:dyDescent="0.35">
      <c r="A4" t="s">
        <v>17</v>
      </c>
      <c r="B4" s="81">
        <v>2769.8114960799999</v>
      </c>
      <c r="C4" s="81">
        <v>2863.5613332399998</v>
      </c>
      <c r="D4" s="81">
        <v>2980.3181924300002</v>
      </c>
      <c r="E4" s="82">
        <f>(Tabulka35[[#This Row],[2022]]/Tabulka35[[#This Row],[2021]])*100</f>
        <v>103.38470099112089</v>
      </c>
      <c r="F4" s="82">
        <f>Tabulka35[[#This Row],[2022]]-Tabulka35[[#This Row],[2021]]</f>
        <v>93.74983715999997</v>
      </c>
      <c r="G4" s="82">
        <f>(Tabulka35[[#This Row],[2023]]/Tabulka35[[#This Row],[2022]])*100</f>
        <v>104.0773304847602</v>
      </c>
      <c r="H4" s="82">
        <f>Tabulka35[[#This Row],[2023]]-Tabulka35[[#This Row],[2022]]</f>
        <v>116.75685919000034</v>
      </c>
    </row>
    <row r="5" spans="1:8" x14ac:dyDescent="0.35">
      <c r="A5" t="s">
        <v>18</v>
      </c>
      <c r="B5" s="81">
        <v>2965.9457950799997</v>
      </c>
      <c r="C5" s="81">
        <v>2849.10906221</v>
      </c>
      <c r="D5" s="81">
        <v>3010.5787626299998</v>
      </c>
      <c r="E5" s="82">
        <f>(Tabulka35[[#This Row],[2022]]/Tabulka35[[#This Row],[2021]])*100</f>
        <v>96.060725955821184</v>
      </c>
      <c r="F5" s="82">
        <f>Tabulka35[[#This Row],[2022]]-Tabulka35[[#This Row],[2021]]</f>
        <v>-116.83673286999965</v>
      </c>
      <c r="G5" s="82">
        <f>(Tabulka35[[#This Row],[2023]]/Tabulka35[[#This Row],[2022]])*100</f>
        <v>105.66737520025823</v>
      </c>
      <c r="H5" s="82">
        <f>Tabulka35[[#This Row],[2023]]-Tabulka35[[#This Row],[2022]]</f>
        <v>161.46970041999975</v>
      </c>
    </row>
    <row r="6" spans="1:8" x14ac:dyDescent="0.35">
      <c r="A6" s="8" t="s">
        <v>13</v>
      </c>
      <c r="B6" s="82">
        <f t="shared" ref="B6" si="0">B4/B5*100</f>
        <v>93.387124629001875</v>
      </c>
      <c r="C6" s="82">
        <f>C4/C5*100</f>
        <v>100.50725580223276</v>
      </c>
      <c r="D6" s="82">
        <f>D4/D5*100</f>
        <v>98.994858710370877</v>
      </c>
      <c r="E6" s="82"/>
      <c r="F6" s="82"/>
      <c r="G6" s="82"/>
      <c r="H6" s="82"/>
    </row>
  </sheetData>
  <pageMargins left="0.7" right="0.7" top="0.78740157499999996" bottom="0.78740157499999996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D1DB0-DC57-4A0D-A6F4-27D138467B2C}">
  <dimension ref="A1:E6"/>
  <sheetViews>
    <sheetView workbookViewId="0"/>
  </sheetViews>
  <sheetFormatPr defaultRowHeight="14.5" x14ac:dyDescent="0.35"/>
  <cols>
    <col min="1" max="1" width="31.81640625" customWidth="1"/>
    <col min="2" max="5" width="20.7265625" customWidth="1"/>
  </cols>
  <sheetData>
    <row r="1" spans="1:5" x14ac:dyDescent="0.35">
      <c r="A1" s="91" t="s">
        <v>152</v>
      </c>
    </row>
    <row r="3" spans="1:5" x14ac:dyDescent="0.35">
      <c r="A3" s="8" t="s">
        <v>14</v>
      </c>
      <c r="B3" s="8" t="s">
        <v>21</v>
      </c>
      <c r="C3" s="8" t="s">
        <v>124</v>
      </c>
      <c r="D3" s="8" t="s">
        <v>123</v>
      </c>
      <c r="E3" s="8" t="s">
        <v>122</v>
      </c>
    </row>
    <row r="4" spans="1:5" x14ac:dyDescent="0.35">
      <c r="A4" t="s">
        <v>17</v>
      </c>
      <c r="B4" s="81">
        <v>2980.3181924300002</v>
      </c>
      <c r="C4" s="81">
        <v>3218.8285206300002</v>
      </c>
      <c r="D4" s="83">
        <f>Tabulka33[[#This Row],[2024]]/Tabulka33[[#This Row],[2023]]*100</f>
        <v>108.00284777665068</v>
      </c>
      <c r="E4" s="80">
        <f>Tabulka33[[#This Row],[2024]]-Tabulka33[[#This Row],[2023]]</f>
        <v>238.5103282</v>
      </c>
    </row>
    <row r="5" spans="1:5" x14ac:dyDescent="0.35">
      <c r="A5" t="s">
        <v>18</v>
      </c>
      <c r="B5" s="81">
        <v>3010.5787626299998</v>
      </c>
      <c r="C5" s="81">
        <v>3175.81269862</v>
      </c>
      <c r="D5" s="83">
        <f>Tabulka33[[#This Row],[2024]]/Tabulka33[[#This Row],[2023]]*100</f>
        <v>105.48844421680748</v>
      </c>
      <c r="E5" s="80">
        <f>Tabulka33[[#This Row],[2024]]-Tabulka33[[#This Row],[2023]]</f>
        <v>165.23393599000019</v>
      </c>
    </row>
    <row r="6" spans="1:5" x14ac:dyDescent="0.35">
      <c r="A6" s="8" t="s">
        <v>13</v>
      </c>
      <c r="B6" s="80">
        <f t="shared" ref="B6:C6" si="0">B4/B5*100</f>
        <v>98.994858710370877</v>
      </c>
      <c r="C6" s="80">
        <f t="shared" si="0"/>
        <v>101.35448233545674</v>
      </c>
      <c r="D6" s="83"/>
      <c r="E6" s="80"/>
    </row>
  </sheetData>
  <pageMargins left="0.7" right="0.7" top="0.78740157499999996" bottom="0.78740157499999996" header="0.3" footer="0.3"/>
  <ignoredErrors>
    <ignoredError sqref="D4:D5" calculatedColumn="1"/>
  </ignoredErrors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41D1E-B7ED-4DF5-A1F0-30AA39C4824F}">
  <dimension ref="A1:C17"/>
  <sheetViews>
    <sheetView workbookViewId="0"/>
  </sheetViews>
  <sheetFormatPr defaultRowHeight="14.5" x14ac:dyDescent="0.35"/>
  <cols>
    <col min="1" max="1" width="43.26953125" customWidth="1"/>
    <col min="2" max="2" width="21.7265625" customWidth="1"/>
    <col min="3" max="3" width="21" customWidth="1"/>
  </cols>
  <sheetData>
    <row r="1" spans="1:3" x14ac:dyDescent="0.35">
      <c r="A1" s="91" t="s">
        <v>24</v>
      </c>
    </row>
    <row r="4" spans="1:3" x14ac:dyDescent="0.35">
      <c r="A4" s="99" t="s">
        <v>9</v>
      </c>
      <c r="B4" s="97" t="s">
        <v>72</v>
      </c>
      <c r="C4" s="97"/>
    </row>
    <row r="5" spans="1:3" x14ac:dyDescent="0.35">
      <c r="A5" s="99"/>
      <c r="B5" s="39" t="s">
        <v>125</v>
      </c>
      <c r="C5" s="39" t="s">
        <v>126</v>
      </c>
    </row>
    <row r="6" spans="1:3" x14ac:dyDescent="0.35">
      <c r="A6" s="11" t="s">
        <v>73</v>
      </c>
      <c r="B6" s="77">
        <v>34369</v>
      </c>
      <c r="C6" s="77">
        <v>19530</v>
      </c>
    </row>
    <row r="7" spans="1:3" x14ac:dyDescent="0.35">
      <c r="A7" s="10" t="s">
        <v>2</v>
      </c>
      <c r="B7" s="49">
        <v>20432</v>
      </c>
      <c r="C7" s="49">
        <v>20293</v>
      </c>
    </row>
    <row r="8" spans="1:3" x14ac:dyDescent="0.35">
      <c r="A8" s="11" t="s">
        <v>74</v>
      </c>
      <c r="B8" s="35">
        <v>116146</v>
      </c>
      <c r="C8" s="35">
        <v>78627</v>
      </c>
    </row>
    <row r="9" spans="1:3" x14ac:dyDescent="0.35">
      <c r="A9" s="10" t="s">
        <v>75</v>
      </c>
      <c r="B9" s="49">
        <v>6110</v>
      </c>
      <c r="C9" s="49">
        <v>4087</v>
      </c>
    </row>
    <row r="10" spans="1:3" x14ac:dyDescent="0.35">
      <c r="A10" s="11" t="s">
        <v>3</v>
      </c>
      <c r="B10" s="77">
        <v>25603</v>
      </c>
      <c r="C10" s="77">
        <v>19206</v>
      </c>
    </row>
    <row r="11" spans="1:3" x14ac:dyDescent="0.35">
      <c r="A11" s="10" t="s">
        <v>76</v>
      </c>
      <c r="B11" s="50">
        <v>19730</v>
      </c>
      <c r="C11" s="50">
        <v>15952</v>
      </c>
    </row>
    <row r="12" spans="1:3" x14ac:dyDescent="0.35">
      <c r="A12" s="11" t="s">
        <v>4</v>
      </c>
      <c r="B12" s="77">
        <v>207084</v>
      </c>
      <c r="C12" s="77">
        <v>175540</v>
      </c>
    </row>
    <row r="13" spans="1:3" x14ac:dyDescent="0.35">
      <c r="A13" s="10" t="s">
        <v>77</v>
      </c>
      <c r="B13" s="49">
        <v>8441</v>
      </c>
      <c r="C13" s="49">
        <v>0</v>
      </c>
    </row>
    <row r="14" spans="1:3" x14ac:dyDescent="0.35">
      <c r="A14" s="11" t="s">
        <v>5</v>
      </c>
      <c r="B14" s="35">
        <v>16770</v>
      </c>
      <c r="C14" s="77">
        <v>0</v>
      </c>
    </row>
    <row r="15" spans="1:3" x14ac:dyDescent="0.35">
      <c r="A15" s="10" t="s">
        <v>78</v>
      </c>
      <c r="B15" s="49">
        <v>38412</v>
      </c>
      <c r="C15" s="49">
        <v>784</v>
      </c>
    </row>
    <row r="16" spans="1:3" x14ac:dyDescent="0.35">
      <c r="A16" s="11" t="s">
        <v>79</v>
      </c>
      <c r="B16" s="77">
        <v>13</v>
      </c>
      <c r="C16" s="77">
        <v>0</v>
      </c>
    </row>
    <row r="17" spans="1:3" x14ac:dyDescent="0.35">
      <c r="A17" s="10" t="s">
        <v>6</v>
      </c>
      <c r="B17" s="50">
        <v>0</v>
      </c>
      <c r="C17" s="50">
        <v>0</v>
      </c>
    </row>
  </sheetData>
  <mergeCells count="2">
    <mergeCell ref="A4:A5"/>
    <mergeCell ref="B4:C4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55565-CD2F-4B17-BDC4-D4C289AF2A46}">
  <dimension ref="A1:C21"/>
  <sheetViews>
    <sheetView workbookViewId="0"/>
  </sheetViews>
  <sheetFormatPr defaultRowHeight="14.5" x14ac:dyDescent="0.35"/>
  <cols>
    <col min="1" max="1" width="37.54296875" customWidth="1"/>
    <col min="2" max="3" width="18.1796875" customWidth="1"/>
  </cols>
  <sheetData>
    <row r="1" spans="1:3" x14ac:dyDescent="0.35">
      <c r="A1" s="95" t="s">
        <v>164</v>
      </c>
    </row>
    <row r="3" spans="1:3" x14ac:dyDescent="0.35">
      <c r="A3" s="100" t="s">
        <v>26</v>
      </c>
      <c r="B3" s="98" t="s">
        <v>163</v>
      </c>
      <c r="C3" s="98"/>
    </row>
    <row r="4" spans="1:3" ht="43.5" x14ac:dyDescent="0.35">
      <c r="A4" s="101"/>
      <c r="B4" s="94" t="s">
        <v>162</v>
      </c>
      <c r="C4" s="94" t="s">
        <v>161</v>
      </c>
    </row>
    <row r="5" spans="1:3" x14ac:dyDescent="0.35">
      <c r="A5" s="10" t="s">
        <v>73</v>
      </c>
      <c r="B5" s="10">
        <v>136</v>
      </c>
      <c r="C5" s="10">
        <v>65</v>
      </c>
    </row>
    <row r="6" spans="1:3" x14ac:dyDescent="0.35">
      <c r="A6" s="10" t="s">
        <v>2</v>
      </c>
      <c r="B6" s="10">
        <v>19</v>
      </c>
      <c r="C6" s="10">
        <v>8</v>
      </c>
    </row>
    <row r="7" spans="1:3" x14ac:dyDescent="0.35">
      <c r="A7" s="10" t="s">
        <v>74</v>
      </c>
      <c r="B7" s="10">
        <v>10</v>
      </c>
      <c r="C7" s="10">
        <v>20</v>
      </c>
    </row>
    <row r="8" spans="1:3" x14ac:dyDescent="0.35">
      <c r="A8" s="10" t="s">
        <v>3</v>
      </c>
      <c r="B8" s="10">
        <v>0</v>
      </c>
      <c r="C8" s="10">
        <v>0</v>
      </c>
    </row>
    <row r="9" spans="1:3" x14ac:dyDescent="0.35">
      <c r="A9" s="10" t="s">
        <v>76</v>
      </c>
      <c r="B9" s="10">
        <v>0</v>
      </c>
      <c r="C9" s="10">
        <v>0</v>
      </c>
    </row>
    <row r="10" spans="1:3" x14ac:dyDescent="0.35">
      <c r="A10" s="10" t="s">
        <v>4</v>
      </c>
      <c r="B10" s="10">
        <v>2</v>
      </c>
      <c r="C10" s="10">
        <v>1</v>
      </c>
    </row>
    <row r="11" spans="1:3" x14ac:dyDescent="0.35">
      <c r="A11" s="10" t="s">
        <v>77</v>
      </c>
      <c r="B11" s="10">
        <v>0</v>
      </c>
      <c r="C11" s="10">
        <v>0</v>
      </c>
    </row>
    <row r="12" spans="1:3" x14ac:dyDescent="0.35">
      <c r="A12" s="10" t="s">
        <v>5</v>
      </c>
      <c r="B12" s="10">
        <v>0</v>
      </c>
      <c r="C12" s="10">
        <v>0</v>
      </c>
    </row>
    <row r="13" spans="1:3" x14ac:dyDescent="0.35">
      <c r="A13" s="10" t="s">
        <v>78</v>
      </c>
      <c r="B13" s="10">
        <v>4</v>
      </c>
      <c r="C13" s="10">
        <v>0</v>
      </c>
    </row>
    <row r="14" spans="1:3" x14ac:dyDescent="0.35">
      <c r="A14" s="10" t="s">
        <v>79</v>
      </c>
      <c r="B14" s="10">
        <v>0</v>
      </c>
      <c r="C14" s="10">
        <v>0</v>
      </c>
    </row>
    <row r="15" spans="1:3" x14ac:dyDescent="0.35">
      <c r="A15" s="14" t="s">
        <v>160</v>
      </c>
      <c r="B15" s="14">
        <f>SUM(B5:B14)</f>
        <v>171</v>
      </c>
      <c r="C15" s="14">
        <f>SUM(C5:C14)</f>
        <v>94</v>
      </c>
    </row>
    <row r="16" spans="1:3" x14ac:dyDescent="0.35">
      <c r="A16" s="4"/>
    </row>
    <row r="17" spans="1:3" ht="14.5" customHeight="1" x14ac:dyDescent="0.35">
      <c r="A17" s="102" t="s">
        <v>186</v>
      </c>
      <c r="B17" s="103"/>
      <c r="C17" s="103"/>
    </row>
    <row r="18" spans="1:3" x14ac:dyDescent="0.35">
      <c r="A18" s="103"/>
      <c r="B18" s="103"/>
      <c r="C18" s="103"/>
    </row>
    <row r="19" spans="1:3" x14ac:dyDescent="0.35">
      <c r="A19" s="103"/>
      <c r="B19" s="103"/>
      <c r="C19" s="103"/>
    </row>
    <row r="20" spans="1:3" x14ac:dyDescent="0.35">
      <c r="A20" s="103"/>
      <c r="B20" s="103"/>
      <c r="C20" s="103"/>
    </row>
    <row r="21" spans="1:3" x14ac:dyDescent="0.35">
      <c r="A21" s="104"/>
      <c r="B21" s="104"/>
      <c r="C21" s="104"/>
    </row>
  </sheetData>
  <mergeCells count="3">
    <mergeCell ref="B3:C3"/>
    <mergeCell ref="A3:A4"/>
    <mergeCell ref="A17:C21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B3174-0FC6-4794-8C5E-22C873B7E1D2}">
  <dimension ref="A1:D16"/>
  <sheetViews>
    <sheetView workbookViewId="0"/>
  </sheetViews>
  <sheetFormatPr defaultRowHeight="14.5" x14ac:dyDescent="0.35"/>
  <cols>
    <col min="1" max="1" width="37.54296875" customWidth="1"/>
    <col min="2" max="4" width="18" customWidth="1"/>
  </cols>
  <sheetData>
    <row r="1" spans="1:4" x14ac:dyDescent="0.35">
      <c r="A1" s="95" t="s">
        <v>169</v>
      </c>
    </row>
    <row r="3" spans="1:4" x14ac:dyDescent="0.35">
      <c r="A3" s="100" t="s">
        <v>26</v>
      </c>
      <c r="B3" s="98" t="s">
        <v>168</v>
      </c>
      <c r="C3" s="98"/>
      <c r="D3" s="105"/>
    </row>
    <row r="4" spans="1:4" ht="14.5" customHeight="1" x14ac:dyDescent="0.35">
      <c r="A4" s="101"/>
      <c r="B4" s="94" t="s">
        <v>167</v>
      </c>
      <c r="C4" s="94" t="s">
        <v>166</v>
      </c>
      <c r="D4" s="94" t="s">
        <v>165</v>
      </c>
    </row>
    <row r="5" spans="1:4" x14ac:dyDescent="0.35">
      <c r="A5" s="10" t="s">
        <v>73</v>
      </c>
      <c r="B5" s="10">
        <v>22</v>
      </c>
      <c r="C5" s="10">
        <v>0</v>
      </c>
      <c r="D5" s="10">
        <v>2</v>
      </c>
    </row>
    <row r="6" spans="1:4" x14ac:dyDescent="0.35">
      <c r="A6" s="10" t="s">
        <v>2</v>
      </c>
      <c r="B6" s="10">
        <v>0</v>
      </c>
      <c r="C6" s="10">
        <v>0</v>
      </c>
      <c r="D6" s="10">
        <v>0</v>
      </c>
    </row>
    <row r="7" spans="1:4" x14ac:dyDescent="0.35">
      <c r="A7" s="10" t="s">
        <v>74</v>
      </c>
      <c r="B7" s="10">
        <v>3</v>
      </c>
      <c r="C7" s="10">
        <v>0</v>
      </c>
      <c r="D7" s="10">
        <v>6</v>
      </c>
    </row>
    <row r="8" spans="1:4" x14ac:dyDescent="0.35">
      <c r="A8" s="10" t="s">
        <v>3</v>
      </c>
      <c r="B8" s="10">
        <v>0</v>
      </c>
      <c r="C8" s="10">
        <v>0</v>
      </c>
      <c r="D8" s="10">
        <v>0</v>
      </c>
    </row>
    <row r="9" spans="1:4" x14ac:dyDescent="0.35">
      <c r="A9" s="10" t="s">
        <v>76</v>
      </c>
      <c r="B9" s="10">
        <v>0</v>
      </c>
      <c r="C9" s="10">
        <v>0</v>
      </c>
      <c r="D9" s="10">
        <v>0</v>
      </c>
    </row>
    <row r="10" spans="1:4" x14ac:dyDescent="0.35">
      <c r="A10" s="10" t="s">
        <v>4</v>
      </c>
      <c r="B10" s="10">
        <v>1</v>
      </c>
      <c r="C10" s="10">
        <v>0</v>
      </c>
      <c r="D10" s="10">
        <v>0</v>
      </c>
    </row>
    <row r="11" spans="1:4" x14ac:dyDescent="0.35">
      <c r="A11" s="10" t="s">
        <v>77</v>
      </c>
      <c r="B11" s="10">
        <v>0</v>
      </c>
      <c r="C11" s="10">
        <v>0</v>
      </c>
      <c r="D11" s="10">
        <v>0</v>
      </c>
    </row>
    <row r="12" spans="1:4" x14ac:dyDescent="0.35">
      <c r="A12" s="10" t="s">
        <v>5</v>
      </c>
      <c r="B12" s="10">
        <v>0</v>
      </c>
      <c r="C12" s="10">
        <v>0</v>
      </c>
      <c r="D12" s="10">
        <v>0</v>
      </c>
    </row>
    <row r="13" spans="1:4" x14ac:dyDescent="0.35">
      <c r="A13" s="10" t="s">
        <v>78</v>
      </c>
      <c r="B13" s="10">
        <v>0</v>
      </c>
      <c r="C13" s="10">
        <v>0</v>
      </c>
      <c r="D13" s="10">
        <v>0</v>
      </c>
    </row>
    <row r="14" spans="1:4" x14ac:dyDescent="0.35">
      <c r="A14" s="10" t="s">
        <v>79</v>
      </c>
      <c r="B14" s="10">
        <v>0</v>
      </c>
      <c r="C14" s="10">
        <v>0</v>
      </c>
      <c r="D14" s="10">
        <v>0</v>
      </c>
    </row>
    <row r="15" spans="1:4" x14ac:dyDescent="0.35">
      <c r="A15" s="14" t="s">
        <v>160</v>
      </c>
      <c r="B15" s="14">
        <f>SUM(B5:B14)</f>
        <v>26</v>
      </c>
      <c r="C15" s="14">
        <f>SUM(C5:C14)</f>
        <v>0</v>
      </c>
      <c r="D15" s="14">
        <f>SUM(D5:D14)</f>
        <v>8</v>
      </c>
    </row>
    <row r="16" spans="1:4" x14ac:dyDescent="0.35">
      <c r="A16" s="4"/>
    </row>
  </sheetData>
  <mergeCells count="2">
    <mergeCell ref="A3:A4"/>
    <mergeCell ref="B3:D3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BB0C9-584B-4F2C-AF1A-EF029CE10258}">
  <dimension ref="A1:L17"/>
  <sheetViews>
    <sheetView workbookViewId="0"/>
  </sheetViews>
  <sheetFormatPr defaultRowHeight="14.5" x14ac:dyDescent="0.35"/>
  <cols>
    <col min="1" max="1" width="38.81640625" customWidth="1"/>
  </cols>
  <sheetData>
    <row r="1" spans="1:12" x14ac:dyDescent="0.35">
      <c r="A1" s="95" t="s">
        <v>179</v>
      </c>
    </row>
    <row r="3" spans="1:12" ht="43" customHeight="1" x14ac:dyDescent="0.35">
      <c r="A3" s="101" t="s">
        <v>26</v>
      </c>
      <c r="B3" s="106" t="s">
        <v>178</v>
      </c>
      <c r="C3" s="106"/>
      <c r="D3" s="106" t="s">
        <v>177</v>
      </c>
      <c r="E3" s="106"/>
      <c r="F3" s="106"/>
      <c r="G3" s="101" t="s">
        <v>176</v>
      </c>
      <c r="H3" s="101"/>
      <c r="I3" s="106" t="s">
        <v>175</v>
      </c>
      <c r="J3" s="106"/>
      <c r="K3" s="106" t="s">
        <v>174</v>
      </c>
      <c r="L3" s="106"/>
    </row>
    <row r="4" spans="1:12" ht="29" x14ac:dyDescent="0.35">
      <c r="A4" s="101"/>
      <c r="B4" s="94" t="s">
        <v>28</v>
      </c>
      <c r="C4" s="94" t="s">
        <v>104</v>
      </c>
      <c r="D4" s="94" t="s">
        <v>173</v>
      </c>
      <c r="E4" s="94" t="s">
        <v>172</v>
      </c>
      <c r="F4" s="94" t="s">
        <v>171</v>
      </c>
      <c r="G4" s="94" t="s">
        <v>28</v>
      </c>
      <c r="H4" s="94" t="s">
        <v>104</v>
      </c>
      <c r="I4" s="94" t="s">
        <v>28</v>
      </c>
      <c r="J4" s="94" t="s">
        <v>170</v>
      </c>
      <c r="K4" s="94" t="s">
        <v>28</v>
      </c>
      <c r="L4" s="94" t="s">
        <v>104</v>
      </c>
    </row>
    <row r="5" spans="1:12" x14ac:dyDescent="0.35">
      <c r="A5" s="10" t="s">
        <v>73</v>
      </c>
      <c r="B5" s="6">
        <v>57</v>
      </c>
      <c r="C5" s="6">
        <v>4364.5403999999999</v>
      </c>
      <c r="D5" s="6">
        <v>3</v>
      </c>
      <c r="E5" s="6">
        <v>198.79599999999999</v>
      </c>
      <c r="F5" s="6">
        <v>278.14879999999999</v>
      </c>
      <c r="G5" s="6">
        <v>61</v>
      </c>
      <c r="H5" s="6">
        <v>53242.793599999997</v>
      </c>
      <c r="I5" s="6">
        <v>0</v>
      </c>
      <c r="J5" s="6">
        <v>0</v>
      </c>
      <c r="K5" s="6">
        <v>0</v>
      </c>
      <c r="L5" s="6">
        <v>0</v>
      </c>
    </row>
    <row r="6" spans="1:12" x14ac:dyDescent="0.35">
      <c r="A6" s="10" t="s">
        <v>2</v>
      </c>
      <c r="B6" s="6">
        <v>1</v>
      </c>
      <c r="C6" s="6">
        <v>963.52800000000002</v>
      </c>
      <c r="D6" s="6">
        <v>4</v>
      </c>
      <c r="E6" s="6">
        <v>831.88199999999995</v>
      </c>
      <c r="F6" s="6">
        <v>1804.62</v>
      </c>
      <c r="G6" s="6">
        <v>4</v>
      </c>
      <c r="H6" s="6">
        <v>3458.8620000000001</v>
      </c>
      <c r="I6" s="6">
        <v>0</v>
      </c>
      <c r="J6" s="6">
        <v>0</v>
      </c>
      <c r="K6" s="6">
        <v>0</v>
      </c>
      <c r="L6" s="6">
        <v>0</v>
      </c>
    </row>
    <row r="7" spans="1:12" x14ac:dyDescent="0.35">
      <c r="A7" s="10" t="s">
        <v>74</v>
      </c>
      <c r="B7" s="6">
        <v>1</v>
      </c>
      <c r="C7" s="6">
        <v>82.424999999999997</v>
      </c>
      <c r="D7" s="6">
        <v>3</v>
      </c>
      <c r="E7" s="6">
        <v>446.38099999999997</v>
      </c>
      <c r="F7" s="6">
        <v>350.21199999999999</v>
      </c>
      <c r="G7" s="6">
        <v>3</v>
      </c>
      <c r="H7" s="6">
        <v>348.30599999999998</v>
      </c>
      <c r="I7" s="6">
        <v>0</v>
      </c>
      <c r="J7" s="6">
        <v>0</v>
      </c>
      <c r="K7" s="6">
        <v>0</v>
      </c>
      <c r="L7" s="6">
        <v>0</v>
      </c>
    </row>
    <row r="8" spans="1:12" x14ac:dyDescent="0.35">
      <c r="A8" s="10" t="s">
        <v>3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</row>
    <row r="9" spans="1:12" x14ac:dyDescent="0.35">
      <c r="A9" s="10" t="s">
        <v>76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</row>
    <row r="10" spans="1:12" x14ac:dyDescent="0.35">
      <c r="A10" s="10" t="s">
        <v>4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1</v>
      </c>
      <c r="H10" s="6">
        <v>25.338000000000001</v>
      </c>
      <c r="I10" s="6">
        <v>0</v>
      </c>
      <c r="J10" s="6">
        <v>0</v>
      </c>
      <c r="K10" s="6">
        <v>0</v>
      </c>
      <c r="L10" s="6">
        <v>0</v>
      </c>
    </row>
    <row r="11" spans="1:12" x14ac:dyDescent="0.35">
      <c r="A11" s="10" t="s">
        <v>77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</row>
    <row r="12" spans="1:12" x14ac:dyDescent="0.35">
      <c r="A12" s="10" t="s">
        <v>5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</row>
    <row r="13" spans="1:12" x14ac:dyDescent="0.35">
      <c r="A13" s="10" t="s">
        <v>78</v>
      </c>
      <c r="B13" s="6">
        <v>2</v>
      </c>
      <c r="C13" s="6">
        <v>24.648</v>
      </c>
      <c r="D13" s="6">
        <v>0</v>
      </c>
      <c r="E13" s="6">
        <v>0</v>
      </c>
      <c r="F13" s="6">
        <v>0</v>
      </c>
      <c r="G13" s="6">
        <v>2</v>
      </c>
      <c r="H13" s="6">
        <v>24.648</v>
      </c>
      <c r="I13" s="6">
        <v>0</v>
      </c>
      <c r="J13" s="6">
        <v>0</v>
      </c>
      <c r="K13" s="6">
        <v>0</v>
      </c>
      <c r="L13" s="6">
        <v>0</v>
      </c>
    </row>
    <row r="14" spans="1:12" x14ac:dyDescent="0.35">
      <c r="A14" s="10" t="s">
        <v>79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</row>
    <row r="15" spans="1:12" x14ac:dyDescent="0.35">
      <c r="A15" s="10" t="s">
        <v>58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3</v>
      </c>
      <c r="H15" s="6">
        <v>3864.9589999999998</v>
      </c>
      <c r="I15" s="6">
        <v>0</v>
      </c>
      <c r="J15" s="6">
        <v>0</v>
      </c>
      <c r="K15" s="6">
        <v>0</v>
      </c>
      <c r="L15" s="6">
        <v>0</v>
      </c>
    </row>
    <row r="16" spans="1:12" x14ac:dyDescent="0.35">
      <c r="A16" s="14" t="s">
        <v>160</v>
      </c>
      <c r="B16" s="33">
        <v>61</v>
      </c>
      <c r="C16" s="33">
        <v>5435.1414000000004</v>
      </c>
      <c r="D16" s="33">
        <v>10</v>
      </c>
      <c r="E16" s="33">
        <v>1477.0589999999997</v>
      </c>
      <c r="F16" s="33">
        <v>2432.9807999999998</v>
      </c>
      <c r="G16" s="33">
        <v>74</v>
      </c>
      <c r="H16" s="33">
        <v>60964.906600000002</v>
      </c>
      <c r="I16" s="33">
        <v>0</v>
      </c>
      <c r="J16" s="33">
        <v>0</v>
      </c>
      <c r="K16" s="33">
        <v>0</v>
      </c>
      <c r="L16" s="33">
        <v>0</v>
      </c>
    </row>
    <row r="17" spans="1:1" x14ac:dyDescent="0.35">
      <c r="A17" s="96"/>
    </row>
  </sheetData>
  <mergeCells count="6">
    <mergeCell ref="K3:L3"/>
    <mergeCell ref="D3:F3"/>
    <mergeCell ref="B3:C3"/>
    <mergeCell ref="A3:A4"/>
    <mergeCell ref="G3:H3"/>
    <mergeCell ref="I3:J3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0D882-BE54-4278-A80A-A0CAF63F2EAF}">
  <dimension ref="A1:L25"/>
  <sheetViews>
    <sheetView workbookViewId="0"/>
  </sheetViews>
  <sheetFormatPr defaultRowHeight="14.5" x14ac:dyDescent="0.35"/>
  <cols>
    <col min="1" max="1" width="44.54296875" customWidth="1"/>
    <col min="2" max="2" width="13.81640625" bestFit="1" customWidth="1"/>
    <col min="4" max="4" width="14.7265625" bestFit="1" customWidth="1"/>
    <col min="6" max="6" width="14.7265625" bestFit="1" customWidth="1"/>
    <col min="8" max="8" width="14.7265625" bestFit="1" customWidth="1"/>
    <col min="10" max="10" width="19.81640625" bestFit="1" customWidth="1"/>
    <col min="13" max="13" width="9.1796875" customWidth="1"/>
    <col min="18" max="18" width="29.54296875" customWidth="1"/>
  </cols>
  <sheetData>
    <row r="1" spans="1:10" x14ac:dyDescent="0.35">
      <c r="A1" s="1" t="s">
        <v>25</v>
      </c>
    </row>
    <row r="2" spans="1:10" x14ac:dyDescent="0.35">
      <c r="A2" s="1"/>
    </row>
    <row r="3" spans="1:10" x14ac:dyDescent="0.35">
      <c r="A3" s="107" t="s">
        <v>26</v>
      </c>
      <c r="B3" s="107" t="s">
        <v>34</v>
      </c>
      <c r="C3" s="108" t="s">
        <v>32</v>
      </c>
      <c r="D3" s="108"/>
      <c r="E3" s="108"/>
      <c r="F3" s="108"/>
      <c r="G3" s="108"/>
      <c r="H3" s="108"/>
      <c r="I3" s="107" t="s">
        <v>33</v>
      </c>
      <c r="J3" s="107"/>
    </row>
    <row r="4" spans="1:10" x14ac:dyDescent="0.35">
      <c r="A4" s="107"/>
      <c r="B4" s="107"/>
      <c r="C4" s="108" t="s">
        <v>27</v>
      </c>
      <c r="D4" s="108"/>
      <c r="E4" s="108" t="s">
        <v>30</v>
      </c>
      <c r="F4" s="108"/>
      <c r="G4" s="108" t="s">
        <v>31</v>
      </c>
      <c r="H4" s="108"/>
      <c r="I4" s="107"/>
      <c r="J4" s="107"/>
    </row>
    <row r="5" spans="1:10" x14ac:dyDescent="0.35">
      <c r="A5" s="107"/>
      <c r="B5" s="107"/>
      <c r="C5" s="37" t="s">
        <v>28</v>
      </c>
      <c r="D5" s="37" t="s">
        <v>29</v>
      </c>
      <c r="E5" s="37" t="s">
        <v>28</v>
      </c>
      <c r="F5" s="37" t="s">
        <v>29</v>
      </c>
      <c r="G5" s="37" t="s">
        <v>28</v>
      </c>
      <c r="H5" s="37" t="s">
        <v>29</v>
      </c>
      <c r="I5" s="37" t="s">
        <v>28</v>
      </c>
      <c r="J5" s="37" t="s">
        <v>29</v>
      </c>
    </row>
    <row r="6" spans="1:10" x14ac:dyDescent="0.35">
      <c r="A6" s="10" t="s">
        <v>73</v>
      </c>
      <c r="B6" s="46">
        <v>4</v>
      </c>
      <c r="C6" s="46">
        <v>6</v>
      </c>
      <c r="D6" s="51">
        <f>21870221/1000000</f>
        <v>21.870221000000001</v>
      </c>
      <c r="E6" s="46">
        <v>5</v>
      </c>
      <c r="F6" s="51">
        <f>5614295/1000000</f>
        <v>5.6142950000000003</v>
      </c>
      <c r="G6" s="46">
        <v>0</v>
      </c>
      <c r="H6" s="53">
        <v>0</v>
      </c>
      <c r="I6" s="46">
        <v>2</v>
      </c>
      <c r="J6" s="51">
        <v>50.919947999999998</v>
      </c>
    </row>
    <row r="7" spans="1:10" x14ac:dyDescent="0.35">
      <c r="A7" s="11" t="s">
        <v>108</v>
      </c>
      <c r="B7" s="11">
        <v>2</v>
      </c>
      <c r="C7" s="11">
        <v>5</v>
      </c>
      <c r="D7" s="12">
        <v>19.331036000000001</v>
      </c>
      <c r="E7" s="11">
        <v>2</v>
      </c>
      <c r="F7" s="12">
        <v>1.535072</v>
      </c>
      <c r="G7" s="11">
        <v>0</v>
      </c>
      <c r="H7" s="65">
        <v>0</v>
      </c>
      <c r="I7" s="11">
        <v>2</v>
      </c>
      <c r="J7" s="12">
        <v>2.1671399999999998</v>
      </c>
    </row>
    <row r="8" spans="1:10" x14ac:dyDescent="0.35">
      <c r="A8" s="10" t="s">
        <v>109</v>
      </c>
      <c r="B8" s="46">
        <v>1</v>
      </c>
      <c r="C8" s="46">
        <v>2</v>
      </c>
      <c r="D8" s="51">
        <v>3.18303</v>
      </c>
      <c r="E8" s="46">
        <v>0</v>
      </c>
      <c r="F8" s="53">
        <v>0</v>
      </c>
      <c r="G8" s="46">
        <v>0</v>
      </c>
      <c r="H8" s="53">
        <v>0</v>
      </c>
      <c r="I8" s="46">
        <v>1</v>
      </c>
      <c r="J8" s="46">
        <v>0</v>
      </c>
    </row>
    <row r="9" spans="1:10" x14ac:dyDescent="0.35">
      <c r="A9" s="11" t="s">
        <v>75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</row>
    <row r="10" spans="1:10" x14ac:dyDescent="0.35">
      <c r="A10" s="10" t="s">
        <v>3</v>
      </c>
      <c r="B10" s="46">
        <v>0</v>
      </c>
      <c r="C10" s="46">
        <v>0</v>
      </c>
      <c r="D10" s="46">
        <v>0</v>
      </c>
      <c r="E10" s="46">
        <v>1</v>
      </c>
      <c r="F10" s="51">
        <v>0.59615200000000002</v>
      </c>
      <c r="G10" s="46">
        <v>0</v>
      </c>
      <c r="H10" s="46">
        <v>0</v>
      </c>
      <c r="I10" s="46">
        <v>0</v>
      </c>
      <c r="J10" s="46">
        <v>0</v>
      </c>
    </row>
    <row r="11" spans="1:10" x14ac:dyDescent="0.35">
      <c r="A11" s="11" t="s">
        <v>76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</row>
    <row r="12" spans="1:10" x14ac:dyDescent="0.35">
      <c r="A12" s="10" t="s">
        <v>4</v>
      </c>
      <c r="B12" s="46">
        <v>3</v>
      </c>
      <c r="C12" s="46">
        <v>0</v>
      </c>
      <c r="D12" s="46">
        <v>0</v>
      </c>
      <c r="E12" s="46">
        <v>0</v>
      </c>
      <c r="F12" s="46">
        <v>0</v>
      </c>
      <c r="G12" s="46">
        <v>5</v>
      </c>
      <c r="H12" s="52">
        <v>4.8113000000000003E-2</v>
      </c>
      <c r="I12" s="46">
        <v>1</v>
      </c>
      <c r="J12" s="51">
        <v>0.45600600000000002</v>
      </c>
    </row>
    <row r="13" spans="1:10" x14ac:dyDescent="0.35">
      <c r="A13" s="11" t="s">
        <v>77</v>
      </c>
      <c r="B13" s="11">
        <v>1</v>
      </c>
      <c r="C13" s="11">
        <v>0</v>
      </c>
      <c r="D13" s="11">
        <v>0</v>
      </c>
      <c r="E13" s="11">
        <v>0</v>
      </c>
      <c r="F13" s="11">
        <v>0</v>
      </c>
      <c r="G13" s="11">
        <v>2</v>
      </c>
      <c r="H13" s="11">
        <v>0</v>
      </c>
      <c r="I13" s="11">
        <v>3</v>
      </c>
      <c r="J13" s="11">
        <v>0</v>
      </c>
    </row>
    <row r="14" spans="1:10" x14ac:dyDescent="0.35">
      <c r="A14" s="10" t="s">
        <v>5</v>
      </c>
      <c r="B14" s="46">
        <v>0</v>
      </c>
      <c r="C14" s="46">
        <v>0</v>
      </c>
      <c r="D14" s="46">
        <v>0</v>
      </c>
      <c r="E14" s="46">
        <v>0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</row>
    <row r="15" spans="1:10" x14ac:dyDescent="0.35">
      <c r="A15" s="11" t="s">
        <v>78</v>
      </c>
      <c r="B15" s="11">
        <v>2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2</v>
      </c>
      <c r="J15" s="12">
        <v>2.4648E-2</v>
      </c>
    </row>
    <row r="16" spans="1:10" x14ac:dyDescent="0.35">
      <c r="A16" s="10" t="s">
        <v>79</v>
      </c>
      <c r="B16" s="46">
        <v>0</v>
      </c>
      <c r="C16" s="46">
        <v>0</v>
      </c>
      <c r="D16" s="46">
        <v>0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</row>
    <row r="17" spans="1:12" x14ac:dyDescent="0.35">
      <c r="A17" s="11" t="s">
        <v>6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</row>
    <row r="18" spans="1:12" x14ac:dyDescent="0.35">
      <c r="A18" s="10" t="s">
        <v>110</v>
      </c>
      <c r="B18" s="46">
        <v>0</v>
      </c>
      <c r="C18" s="46">
        <v>0</v>
      </c>
      <c r="D18" s="46">
        <v>0</v>
      </c>
      <c r="E18" s="46">
        <v>0</v>
      </c>
      <c r="F18" s="46">
        <v>0</v>
      </c>
      <c r="G18" s="46">
        <v>0</v>
      </c>
      <c r="H18" s="46">
        <v>0</v>
      </c>
      <c r="I18" s="46">
        <v>0</v>
      </c>
      <c r="J18" s="46">
        <v>0</v>
      </c>
      <c r="L18" s="54"/>
    </row>
    <row r="19" spans="1:12" x14ac:dyDescent="0.35">
      <c r="A19" s="11" t="s">
        <v>58</v>
      </c>
      <c r="B19" s="11">
        <v>0</v>
      </c>
      <c r="C19" s="11">
        <v>2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2</v>
      </c>
      <c r="J19" s="64">
        <v>9.8298450000000006</v>
      </c>
    </row>
    <row r="20" spans="1:12" x14ac:dyDescent="0.35">
      <c r="A20" s="14" t="s">
        <v>69</v>
      </c>
      <c r="B20" s="14">
        <f>SUM(B6:B19)</f>
        <v>13</v>
      </c>
      <c r="C20" s="14">
        <f t="shared" ref="C20:J20" si="0">SUM(C6:C19)</f>
        <v>15</v>
      </c>
      <c r="D20" s="36">
        <f t="shared" si="0"/>
        <v>44.384287</v>
      </c>
      <c r="E20" s="14">
        <f t="shared" si="0"/>
        <v>8</v>
      </c>
      <c r="F20" s="36">
        <f t="shared" si="0"/>
        <v>7.7455189999999998</v>
      </c>
      <c r="G20" s="14">
        <f t="shared" si="0"/>
        <v>7</v>
      </c>
      <c r="H20" s="36">
        <f t="shared" si="0"/>
        <v>4.8113000000000003E-2</v>
      </c>
      <c r="I20" s="14">
        <f t="shared" si="0"/>
        <v>13</v>
      </c>
      <c r="J20" s="36">
        <f t="shared" si="0"/>
        <v>63.397586999999994</v>
      </c>
    </row>
    <row r="22" spans="1:12" x14ac:dyDescent="0.35">
      <c r="A22" t="s">
        <v>36</v>
      </c>
    </row>
    <row r="23" spans="1:12" x14ac:dyDescent="0.35">
      <c r="A23" t="s">
        <v>37</v>
      </c>
    </row>
    <row r="24" spans="1:12" x14ac:dyDescent="0.35">
      <c r="A24" t="s">
        <v>38</v>
      </c>
    </row>
    <row r="25" spans="1:12" x14ac:dyDescent="0.35">
      <c r="A25" t="s">
        <v>39</v>
      </c>
    </row>
  </sheetData>
  <mergeCells count="7">
    <mergeCell ref="A3:A5"/>
    <mergeCell ref="B3:B5"/>
    <mergeCell ref="I3:J4"/>
    <mergeCell ref="C4:D4"/>
    <mergeCell ref="E4:F4"/>
    <mergeCell ref="G4:H4"/>
    <mergeCell ref="C3:H3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59FA2-EB74-43E3-804F-8ECBA6EE2714}">
  <dimension ref="A1:J25"/>
  <sheetViews>
    <sheetView workbookViewId="0"/>
  </sheetViews>
  <sheetFormatPr defaultRowHeight="14.5" x14ac:dyDescent="0.35"/>
  <cols>
    <col min="1" max="1" width="53.1796875" customWidth="1"/>
    <col min="2" max="2" width="14.54296875" bestFit="1" customWidth="1"/>
    <col min="4" max="4" width="14.7265625" bestFit="1" customWidth="1"/>
    <col min="6" max="6" width="14.7265625" bestFit="1" customWidth="1"/>
    <col min="8" max="8" width="14.7265625" bestFit="1" customWidth="1"/>
    <col min="10" max="10" width="14.7265625" bestFit="1" customWidth="1"/>
  </cols>
  <sheetData>
    <row r="1" spans="1:10" x14ac:dyDescent="0.35">
      <c r="A1" s="91" t="s">
        <v>35</v>
      </c>
    </row>
    <row r="3" spans="1:10" x14ac:dyDescent="0.35">
      <c r="A3" s="107" t="s">
        <v>26</v>
      </c>
      <c r="B3" s="107" t="s">
        <v>34</v>
      </c>
      <c r="C3" s="108" t="s">
        <v>32</v>
      </c>
      <c r="D3" s="108"/>
      <c r="E3" s="108"/>
      <c r="F3" s="108"/>
      <c r="G3" s="108"/>
      <c r="H3" s="108"/>
      <c r="I3" s="107" t="s">
        <v>33</v>
      </c>
      <c r="J3" s="107"/>
    </row>
    <row r="4" spans="1:10" x14ac:dyDescent="0.35">
      <c r="A4" s="107"/>
      <c r="B4" s="107"/>
      <c r="C4" s="108" t="s">
        <v>27</v>
      </c>
      <c r="D4" s="108"/>
      <c r="E4" s="108" t="s">
        <v>30</v>
      </c>
      <c r="F4" s="108"/>
      <c r="G4" s="108" t="s">
        <v>31</v>
      </c>
      <c r="H4" s="108"/>
      <c r="I4" s="107"/>
      <c r="J4" s="107"/>
    </row>
    <row r="5" spans="1:10" x14ac:dyDescent="0.35">
      <c r="A5" s="107"/>
      <c r="B5" s="107"/>
      <c r="C5" s="76" t="s">
        <v>28</v>
      </c>
      <c r="D5" s="76" t="s">
        <v>29</v>
      </c>
      <c r="E5" s="76" t="s">
        <v>28</v>
      </c>
      <c r="F5" s="76" t="s">
        <v>29</v>
      </c>
      <c r="G5" s="76" t="s">
        <v>28</v>
      </c>
      <c r="H5" s="76" t="s">
        <v>29</v>
      </c>
      <c r="I5" s="76" t="s">
        <v>28</v>
      </c>
      <c r="J5" s="76" t="s">
        <v>29</v>
      </c>
    </row>
    <row r="6" spans="1:10" x14ac:dyDescent="0.35">
      <c r="A6" s="10" t="s">
        <v>73</v>
      </c>
      <c r="B6" s="46">
        <v>0</v>
      </c>
      <c r="C6" s="46">
        <v>0</v>
      </c>
      <c r="D6" s="46">
        <v>0</v>
      </c>
      <c r="E6" s="46">
        <v>1</v>
      </c>
      <c r="F6" s="51">
        <f>580083/1000000</f>
        <v>0.58008300000000002</v>
      </c>
      <c r="G6" s="46">
        <v>0</v>
      </c>
      <c r="H6" s="46">
        <v>0</v>
      </c>
      <c r="I6" s="46">
        <v>0</v>
      </c>
      <c r="J6" s="46">
        <v>0</v>
      </c>
    </row>
    <row r="7" spans="1:10" x14ac:dyDescent="0.35">
      <c r="A7" s="11" t="s">
        <v>108</v>
      </c>
      <c r="B7" s="11">
        <v>0</v>
      </c>
      <c r="C7" s="11">
        <v>0</v>
      </c>
      <c r="D7" s="11">
        <v>0</v>
      </c>
      <c r="E7" s="11">
        <v>1</v>
      </c>
      <c r="F7" s="12">
        <f>758328/1000000</f>
        <v>0.758328</v>
      </c>
      <c r="G7" s="11">
        <v>0</v>
      </c>
      <c r="H7" s="11">
        <v>0</v>
      </c>
      <c r="I7" s="11">
        <v>0</v>
      </c>
      <c r="J7" s="11">
        <v>0</v>
      </c>
    </row>
    <row r="8" spans="1:10" x14ac:dyDescent="0.35">
      <c r="A8" s="10" t="s">
        <v>109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1</v>
      </c>
      <c r="J8" s="7">
        <f>102765/1000000</f>
        <v>0.102765</v>
      </c>
    </row>
    <row r="9" spans="1:10" x14ac:dyDescent="0.35">
      <c r="A9" s="11" t="s">
        <v>75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</row>
    <row r="10" spans="1:10" x14ac:dyDescent="0.35">
      <c r="A10" s="10" t="s">
        <v>3</v>
      </c>
      <c r="B10" s="10">
        <v>1</v>
      </c>
      <c r="C10" s="10">
        <v>0</v>
      </c>
      <c r="D10" s="10">
        <v>0</v>
      </c>
      <c r="E10" s="10">
        <v>0</v>
      </c>
      <c r="F10" s="10">
        <v>0</v>
      </c>
      <c r="G10" s="10">
        <v>1</v>
      </c>
      <c r="H10" s="7">
        <f>596152/1000000</f>
        <v>0.59615200000000002</v>
      </c>
      <c r="I10" s="10">
        <v>0</v>
      </c>
      <c r="J10" s="10">
        <v>0</v>
      </c>
    </row>
    <row r="11" spans="1:10" x14ac:dyDescent="0.35">
      <c r="A11" s="11" t="s">
        <v>76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</row>
    <row r="12" spans="1:10" x14ac:dyDescent="0.35">
      <c r="A12" s="10" t="s">
        <v>4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</row>
    <row r="13" spans="1:10" x14ac:dyDescent="0.35">
      <c r="A13" s="11" t="s">
        <v>77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</row>
    <row r="14" spans="1:10" x14ac:dyDescent="0.35">
      <c r="A14" s="10" t="s">
        <v>5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</row>
    <row r="15" spans="1:10" x14ac:dyDescent="0.35">
      <c r="A15" s="11" t="s">
        <v>78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</row>
    <row r="16" spans="1:10" x14ac:dyDescent="0.35">
      <c r="A16" s="10" t="s">
        <v>79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</row>
    <row r="17" spans="1:10" x14ac:dyDescent="0.35">
      <c r="A17" s="11" t="s">
        <v>6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</row>
    <row r="18" spans="1:10" x14ac:dyDescent="0.35">
      <c r="A18" s="10" t="s">
        <v>110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1</v>
      </c>
      <c r="J18" s="10">
        <f>250000/1000000</f>
        <v>0.25</v>
      </c>
    </row>
    <row r="19" spans="1:10" x14ac:dyDescent="0.35">
      <c r="A19" s="11" t="s">
        <v>58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</row>
    <row r="20" spans="1:10" x14ac:dyDescent="0.35">
      <c r="A20" s="14" t="s">
        <v>69</v>
      </c>
      <c r="B20" s="14">
        <f>SUM(B6:B19)</f>
        <v>1</v>
      </c>
      <c r="C20" s="14">
        <f t="shared" ref="C20:J20" si="0">SUM(C6:C19)</f>
        <v>0</v>
      </c>
      <c r="D20" s="14">
        <f t="shared" si="0"/>
        <v>0</v>
      </c>
      <c r="E20" s="14">
        <f t="shared" si="0"/>
        <v>2</v>
      </c>
      <c r="F20" s="36">
        <f t="shared" si="0"/>
        <v>1.338411</v>
      </c>
      <c r="G20" s="14">
        <f t="shared" si="0"/>
        <v>1</v>
      </c>
      <c r="H20" s="36">
        <f t="shared" si="0"/>
        <v>0.59615200000000002</v>
      </c>
      <c r="I20" s="14">
        <f t="shared" si="0"/>
        <v>2</v>
      </c>
      <c r="J20" s="36">
        <f t="shared" si="0"/>
        <v>0.352765</v>
      </c>
    </row>
    <row r="22" spans="1:10" x14ac:dyDescent="0.35">
      <c r="A22" t="s">
        <v>40</v>
      </c>
    </row>
    <row r="23" spans="1:10" x14ac:dyDescent="0.35">
      <c r="A23" t="s">
        <v>37</v>
      </c>
    </row>
    <row r="24" spans="1:10" x14ac:dyDescent="0.35">
      <c r="A24" t="s">
        <v>41</v>
      </c>
    </row>
    <row r="25" spans="1:10" x14ac:dyDescent="0.35">
      <c r="A25" t="s">
        <v>39</v>
      </c>
    </row>
  </sheetData>
  <mergeCells count="7">
    <mergeCell ref="A3:A5"/>
    <mergeCell ref="B3:B5"/>
    <mergeCell ref="C3:H3"/>
    <mergeCell ref="I3:J4"/>
    <mergeCell ref="C4:D4"/>
    <mergeCell ref="E4:F4"/>
    <mergeCell ref="G4:H4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312B0-B2F9-441F-9E99-221DC29B2854}">
  <dimension ref="A1:J26"/>
  <sheetViews>
    <sheetView workbookViewId="0"/>
  </sheetViews>
  <sheetFormatPr defaultRowHeight="14.5" x14ac:dyDescent="0.35"/>
  <cols>
    <col min="1" max="1" width="50" customWidth="1"/>
    <col min="2" max="2" width="14.54296875" bestFit="1" customWidth="1"/>
    <col min="3" max="3" width="6.1796875" bestFit="1" customWidth="1"/>
    <col min="4" max="4" width="14.7265625" bestFit="1" customWidth="1"/>
    <col min="6" max="6" width="14.7265625" bestFit="1" customWidth="1"/>
    <col min="8" max="8" width="14.7265625" bestFit="1" customWidth="1"/>
    <col min="10" max="10" width="14.7265625" bestFit="1" customWidth="1"/>
  </cols>
  <sheetData>
    <row r="1" spans="1:10" x14ac:dyDescent="0.35">
      <c r="A1" s="91" t="s">
        <v>43</v>
      </c>
    </row>
    <row r="3" spans="1:10" x14ac:dyDescent="0.35">
      <c r="A3" s="107" t="s">
        <v>26</v>
      </c>
      <c r="B3" s="107" t="s">
        <v>34</v>
      </c>
      <c r="C3" s="108" t="s">
        <v>32</v>
      </c>
      <c r="D3" s="108"/>
      <c r="E3" s="108"/>
      <c r="F3" s="108"/>
      <c r="G3" s="108"/>
      <c r="H3" s="108"/>
      <c r="I3" s="107" t="s">
        <v>33</v>
      </c>
      <c r="J3" s="107"/>
    </row>
    <row r="4" spans="1:10" x14ac:dyDescent="0.35">
      <c r="A4" s="107"/>
      <c r="B4" s="107"/>
      <c r="C4" s="108" t="s">
        <v>27</v>
      </c>
      <c r="D4" s="108"/>
      <c r="E4" s="108" t="s">
        <v>30</v>
      </c>
      <c r="F4" s="108"/>
      <c r="G4" s="108" t="s">
        <v>31</v>
      </c>
      <c r="H4" s="108"/>
      <c r="I4" s="107"/>
      <c r="J4" s="107"/>
    </row>
    <row r="5" spans="1:10" x14ac:dyDescent="0.35">
      <c r="A5" s="107"/>
      <c r="B5" s="107"/>
      <c r="C5" s="37" t="s">
        <v>28</v>
      </c>
      <c r="D5" s="37" t="s">
        <v>29</v>
      </c>
      <c r="E5" s="37" t="s">
        <v>28</v>
      </c>
      <c r="F5" s="37" t="s">
        <v>29</v>
      </c>
      <c r="G5" s="37" t="s">
        <v>28</v>
      </c>
      <c r="H5" s="37" t="s">
        <v>29</v>
      </c>
      <c r="I5" s="37" t="s">
        <v>28</v>
      </c>
      <c r="J5" s="37" t="s">
        <v>29</v>
      </c>
    </row>
    <row r="6" spans="1:10" x14ac:dyDescent="0.35">
      <c r="A6" s="10" t="s">
        <v>73</v>
      </c>
      <c r="B6" s="10">
        <v>4</v>
      </c>
      <c r="C6" s="10">
        <v>5</v>
      </c>
      <c r="D6" s="7">
        <f>53245926/1000000</f>
        <v>53.245925999999997</v>
      </c>
      <c r="E6" s="10">
        <v>1</v>
      </c>
      <c r="F6" s="7">
        <f>134310/1000000</f>
        <v>0.13431000000000001</v>
      </c>
      <c r="G6" s="10">
        <v>1</v>
      </c>
      <c r="H6" s="7">
        <f>1309906/1000000</f>
        <v>1.309906</v>
      </c>
      <c r="I6" s="10">
        <v>6</v>
      </c>
      <c r="J6" s="7">
        <f>24071561/1000000</f>
        <v>24.071560999999999</v>
      </c>
    </row>
    <row r="7" spans="1:10" x14ac:dyDescent="0.35">
      <c r="A7" s="11" t="s">
        <v>108</v>
      </c>
      <c r="B7" s="11">
        <v>1</v>
      </c>
      <c r="C7" s="11">
        <v>3</v>
      </c>
      <c r="D7" s="12">
        <f>4206828/1000000</f>
        <v>4.2068279999999998</v>
      </c>
      <c r="E7" s="11">
        <v>1</v>
      </c>
      <c r="F7" s="12">
        <f>1533072/1000000</f>
        <v>1.533072</v>
      </c>
      <c r="G7" s="11">
        <v>0</v>
      </c>
      <c r="H7" s="11">
        <v>0</v>
      </c>
      <c r="I7" s="11">
        <v>3</v>
      </c>
      <c r="J7" s="12">
        <f>1485020/1000000</f>
        <v>1.48502</v>
      </c>
    </row>
    <row r="8" spans="1:10" x14ac:dyDescent="0.35">
      <c r="A8" s="10" t="s">
        <v>109</v>
      </c>
      <c r="B8" s="10">
        <v>1</v>
      </c>
      <c r="C8" s="10">
        <v>2</v>
      </c>
      <c r="D8" s="7">
        <f>1422675/1000000</f>
        <v>1.4226749999999999</v>
      </c>
      <c r="E8" s="10">
        <v>2</v>
      </c>
      <c r="F8" s="7">
        <f>134629/1000000</f>
        <v>0.134629</v>
      </c>
      <c r="G8" s="10">
        <v>0</v>
      </c>
      <c r="H8" s="10">
        <v>0</v>
      </c>
      <c r="I8" s="10">
        <v>0</v>
      </c>
      <c r="J8" s="10">
        <v>0</v>
      </c>
    </row>
    <row r="9" spans="1:10" x14ac:dyDescent="0.35">
      <c r="A9" s="11" t="s">
        <v>75</v>
      </c>
      <c r="B9" s="11">
        <v>1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1</v>
      </c>
      <c r="J9" s="12">
        <f>1842345/1000000</f>
        <v>1.8423449999999999</v>
      </c>
    </row>
    <row r="10" spans="1:10" x14ac:dyDescent="0.35">
      <c r="A10" s="10" t="s">
        <v>3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</row>
    <row r="11" spans="1:10" x14ac:dyDescent="0.35">
      <c r="A11" s="11" t="s">
        <v>76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</row>
    <row r="12" spans="1:10" x14ac:dyDescent="0.35">
      <c r="A12" s="10" t="s">
        <v>4</v>
      </c>
      <c r="B12" s="10">
        <v>3</v>
      </c>
      <c r="C12" s="10">
        <v>1</v>
      </c>
      <c r="D12" s="10">
        <v>0</v>
      </c>
      <c r="E12" s="10">
        <v>0</v>
      </c>
      <c r="F12" s="10">
        <v>0</v>
      </c>
      <c r="G12" s="10">
        <v>1</v>
      </c>
      <c r="H12" s="10">
        <v>0</v>
      </c>
      <c r="I12" s="10">
        <v>0</v>
      </c>
      <c r="J12" s="10">
        <v>0</v>
      </c>
    </row>
    <row r="13" spans="1:10" x14ac:dyDescent="0.35">
      <c r="A13" s="11" t="s">
        <v>77</v>
      </c>
      <c r="B13" s="11">
        <v>2</v>
      </c>
      <c r="C13" s="11">
        <v>5</v>
      </c>
      <c r="D13" s="12">
        <f>78320/1000000</f>
        <v>7.8320000000000001E-2</v>
      </c>
      <c r="E13" s="11">
        <v>0</v>
      </c>
      <c r="F13" s="11">
        <v>0</v>
      </c>
      <c r="G13" s="11">
        <v>0</v>
      </c>
      <c r="H13" s="11">
        <v>0</v>
      </c>
      <c r="I13" s="11">
        <v>2</v>
      </c>
      <c r="J13" s="11">
        <v>0</v>
      </c>
    </row>
    <row r="14" spans="1:10" x14ac:dyDescent="0.35">
      <c r="A14" s="10" t="s">
        <v>5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</row>
    <row r="15" spans="1:10" x14ac:dyDescent="0.35">
      <c r="A15" s="11" t="s">
        <v>78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</row>
    <row r="16" spans="1:10" x14ac:dyDescent="0.35">
      <c r="A16" s="10" t="s">
        <v>79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</row>
    <row r="17" spans="1:10" x14ac:dyDescent="0.35">
      <c r="A17" s="11" t="s">
        <v>6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</row>
    <row r="18" spans="1:10" x14ac:dyDescent="0.35">
      <c r="A18" s="10" t="s">
        <v>110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</row>
    <row r="19" spans="1:10" x14ac:dyDescent="0.35">
      <c r="A19" s="11" t="s">
        <v>58</v>
      </c>
      <c r="B19" s="11">
        <v>1</v>
      </c>
      <c r="C19" s="11">
        <v>1</v>
      </c>
      <c r="D19" s="12">
        <f>13418342/1000000</f>
        <v>13.418342000000001</v>
      </c>
      <c r="E19" s="11">
        <v>0</v>
      </c>
      <c r="F19" s="11">
        <v>0</v>
      </c>
      <c r="G19" s="11">
        <v>0</v>
      </c>
      <c r="H19" s="11">
        <v>0</v>
      </c>
      <c r="I19" s="11">
        <v>2</v>
      </c>
      <c r="J19" s="11">
        <v>0</v>
      </c>
    </row>
    <row r="20" spans="1:10" x14ac:dyDescent="0.35">
      <c r="A20" s="14" t="s">
        <v>69</v>
      </c>
      <c r="B20" s="14">
        <f>SUM(B6:B19)</f>
        <v>13</v>
      </c>
      <c r="C20" s="14">
        <f t="shared" ref="C20:J20" si="0">SUM(C6:C19)</f>
        <v>17</v>
      </c>
      <c r="D20" s="36">
        <f t="shared" si="0"/>
        <v>72.372090999999998</v>
      </c>
      <c r="E20" s="14">
        <f t="shared" si="0"/>
        <v>4</v>
      </c>
      <c r="F20" s="36">
        <f t="shared" si="0"/>
        <v>1.8020109999999998</v>
      </c>
      <c r="G20" s="14">
        <f t="shared" si="0"/>
        <v>2</v>
      </c>
      <c r="H20" s="36">
        <f t="shared" si="0"/>
        <v>1.309906</v>
      </c>
      <c r="I20" s="14">
        <f t="shared" si="0"/>
        <v>14</v>
      </c>
      <c r="J20" s="36">
        <f t="shared" si="0"/>
        <v>27.398925999999996</v>
      </c>
    </row>
    <row r="23" spans="1:10" x14ac:dyDescent="0.35">
      <c r="A23" t="s">
        <v>40</v>
      </c>
    </row>
    <row r="24" spans="1:10" x14ac:dyDescent="0.35">
      <c r="A24" t="s">
        <v>37</v>
      </c>
    </row>
    <row r="25" spans="1:10" x14ac:dyDescent="0.35">
      <c r="A25" t="s">
        <v>41</v>
      </c>
    </row>
    <row r="26" spans="1:10" x14ac:dyDescent="0.35">
      <c r="A26" t="s">
        <v>42</v>
      </c>
    </row>
  </sheetData>
  <mergeCells count="7">
    <mergeCell ref="A3:A5"/>
    <mergeCell ref="B3:B5"/>
    <mergeCell ref="C3:H3"/>
    <mergeCell ref="I3:J4"/>
    <mergeCell ref="C4:D4"/>
    <mergeCell ref="E4:F4"/>
    <mergeCell ref="G4:H4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3D4DA-A911-40BE-BBF0-67CF6602B704}">
  <dimension ref="A1:C25"/>
  <sheetViews>
    <sheetView workbookViewId="0"/>
  </sheetViews>
  <sheetFormatPr defaultRowHeight="14.5" x14ac:dyDescent="0.35"/>
  <cols>
    <col min="1" max="1" width="69" customWidth="1"/>
    <col min="2" max="2" width="15.54296875" customWidth="1"/>
    <col min="3" max="3" width="13.26953125" customWidth="1"/>
  </cols>
  <sheetData>
    <row r="1" spans="1:3" x14ac:dyDescent="0.35">
      <c r="A1" s="91" t="s">
        <v>44</v>
      </c>
    </row>
    <row r="3" spans="1:3" x14ac:dyDescent="0.35">
      <c r="A3" s="8" t="s">
        <v>45</v>
      </c>
      <c r="B3" s="8" t="s">
        <v>46</v>
      </c>
      <c r="C3" s="8" t="s">
        <v>47</v>
      </c>
    </row>
    <row r="4" spans="1:3" x14ac:dyDescent="0.35">
      <c r="A4" t="s">
        <v>48</v>
      </c>
      <c r="B4">
        <v>0</v>
      </c>
      <c r="C4" s="4">
        <v>0</v>
      </c>
    </row>
    <row r="5" spans="1:3" x14ac:dyDescent="0.35">
      <c r="A5" t="s">
        <v>59</v>
      </c>
      <c r="B5">
        <v>19</v>
      </c>
      <c r="C5" s="4">
        <v>158000</v>
      </c>
    </row>
    <row r="6" spans="1:3" x14ac:dyDescent="0.35">
      <c r="A6" t="s">
        <v>49</v>
      </c>
      <c r="B6">
        <v>0</v>
      </c>
      <c r="C6" s="4">
        <v>0</v>
      </c>
    </row>
    <row r="7" spans="1:3" x14ac:dyDescent="0.35">
      <c r="A7" t="s">
        <v>60</v>
      </c>
      <c r="B7">
        <v>0</v>
      </c>
      <c r="C7" s="4">
        <v>0</v>
      </c>
    </row>
    <row r="8" spans="1:3" x14ac:dyDescent="0.35">
      <c r="A8" t="s">
        <v>50</v>
      </c>
      <c r="B8">
        <v>12</v>
      </c>
      <c r="C8" s="4">
        <v>12000</v>
      </c>
    </row>
    <row r="9" spans="1:3" x14ac:dyDescent="0.35">
      <c r="A9" t="s">
        <v>61</v>
      </c>
      <c r="B9">
        <v>2</v>
      </c>
      <c r="C9" s="4">
        <v>2000</v>
      </c>
    </row>
    <row r="10" spans="1:3" x14ac:dyDescent="0.35">
      <c r="A10" t="s">
        <v>51</v>
      </c>
      <c r="B10">
        <v>0</v>
      </c>
      <c r="C10" s="4">
        <v>0</v>
      </c>
    </row>
    <row r="11" spans="1:3" x14ac:dyDescent="0.35">
      <c r="A11" t="s">
        <v>62</v>
      </c>
      <c r="B11">
        <v>2985</v>
      </c>
      <c r="C11" s="4">
        <v>5778454</v>
      </c>
    </row>
    <row r="12" spans="1:3" x14ac:dyDescent="0.35">
      <c r="A12" t="s">
        <v>52</v>
      </c>
      <c r="B12">
        <v>0</v>
      </c>
      <c r="C12" s="4">
        <v>0</v>
      </c>
    </row>
    <row r="13" spans="1:3" x14ac:dyDescent="0.35">
      <c r="A13" t="s">
        <v>63</v>
      </c>
      <c r="B13">
        <v>15</v>
      </c>
      <c r="C13" s="4">
        <v>123600</v>
      </c>
    </row>
    <row r="14" spans="1:3" x14ac:dyDescent="0.35">
      <c r="A14" t="s">
        <v>53</v>
      </c>
      <c r="B14">
        <v>6</v>
      </c>
      <c r="C14" s="4">
        <v>163266</v>
      </c>
    </row>
    <row r="15" spans="1:3" x14ac:dyDescent="0.35">
      <c r="A15" t="s">
        <v>64</v>
      </c>
      <c r="B15">
        <v>1325</v>
      </c>
      <c r="C15" s="4">
        <v>1325000</v>
      </c>
    </row>
    <row r="16" spans="1:3" x14ac:dyDescent="0.35">
      <c r="A16" t="s">
        <v>54</v>
      </c>
      <c r="B16">
        <v>49</v>
      </c>
      <c r="C16" s="4">
        <v>490000</v>
      </c>
    </row>
    <row r="17" spans="1:3" x14ac:dyDescent="0.35">
      <c r="A17" t="s">
        <v>65</v>
      </c>
      <c r="B17">
        <v>85</v>
      </c>
      <c r="C17" s="4">
        <v>2550000</v>
      </c>
    </row>
    <row r="18" spans="1:3" x14ac:dyDescent="0.35">
      <c r="A18" t="s">
        <v>55</v>
      </c>
      <c r="B18">
        <v>106</v>
      </c>
      <c r="C18" s="4">
        <v>5300000</v>
      </c>
    </row>
    <row r="19" spans="1:3" x14ac:dyDescent="0.35">
      <c r="A19" t="s">
        <v>66</v>
      </c>
      <c r="B19">
        <v>0</v>
      </c>
      <c r="C19" s="4">
        <v>0</v>
      </c>
    </row>
    <row r="20" spans="1:3" x14ac:dyDescent="0.35">
      <c r="A20" t="s">
        <v>56</v>
      </c>
      <c r="B20">
        <v>0</v>
      </c>
      <c r="C20" s="4">
        <v>0</v>
      </c>
    </row>
    <row r="21" spans="1:3" x14ac:dyDescent="0.35">
      <c r="A21" t="s">
        <v>67</v>
      </c>
      <c r="B21">
        <v>4</v>
      </c>
      <c r="C21" s="4">
        <v>35375</v>
      </c>
    </row>
    <row r="22" spans="1:3" x14ac:dyDescent="0.35">
      <c r="A22" t="s">
        <v>57</v>
      </c>
      <c r="B22">
        <v>0</v>
      </c>
      <c r="C22" s="4">
        <v>0</v>
      </c>
    </row>
    <row r="23" spans="1:3" x14ac:dyDescent="0.35">
      <c r="A23" t="s">
        <v>68</v>
      </c>
      <c r="B23">
        <v>0</v>
      </c>
      <c r="C23" s="4">
        <v>0</v>
      </c>
    </row>
    <row r="24" spans="1:3" x14ac:dyDescent="0.35">
      <c r="A24" t="s">
        <v>58</v>
      </c>
      <c r="B24">
        <v>1</v>
      </c>
      <c r="C24" s="4">
        <v>1000</v>
      </c>
    </row>
    <row r="25" spans="1:3" x14ac:dyDescent="0.35">
      <c r="A25" s="8" t="s">
        <v>69</v>
      </c>
      <c r="B25" s="8">
        <f>SUM(B4:B24)</f>
        <v>4609</v>
      </c>
      <c r="C25" s="13">
        <f>SUM(C4:C24)</f>
        <v>15938695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C0A31-83F8-4267-A1E3-62B5FDEF676A}">
  <dimension ref="A1:C20"/>
  <sheetViews>
    <sheetView workbookViewId="0"/>
  </sheetViews>
  <sheetFormatPr defaultRowHeight="14.5" x14ac:dyDescent="0.35"/>
  <cols>
    <col min="1" max="1" width="57" customWidth="1"/>
    <col min="2" max="2" width="13.453125" bestFit="1" customWidth="1"/>
    <col min="3" max="3" width="12.1796875" bestFit="1" customWidth="1"/>
  </cols>
  <sheetData>
    <row r="1" spans="1:3" x14ac:dyDescent="0.35">
      <c r="A1" s="91" t="s">
        <v>127</v>
      </c>
    </row>
    <row r="2" spans="1:3" x14ac:dyDescent="0.35">
      <c r="A2" s="3"/>
    </row>
    <row r="3" spans="1:3" x14ac:dyDescent="0.35">
      <c r="A3" s="99" t="s">
        <v>9</v>
      </c>
      <c r="B3" s="97" t="s">
        <v>72</v>
      </c>
      <c r="C3" s="97"/>
    </row>
    <row r="4" spans="1:3" x14ac:dyDescent="0.35">
      <c r="A4" s="99"/>
      <c r="B4" s="14" t="s">
        <v>70</v>
      </c>
      <c r="C4" s="14" t="s">
        <v>71</v>
      </c>
    </row>
    <row r="5" spans="1:3" x14ac:dyDescent="0.35">
      <c r="A5" s="11" t="s">
        <v>73</v>
      </c>
      <c r="B5" s="35">
        <v>33547</v>
      </c>
      <c r="C5" s="35">
        <v>19754</v>
      </c>
    </row>
    <row r="6" spans="1:3" x14ac:dyDescent="0.35">
      <c r="A6" s="10" t="s">
        <v>2</v>
      </c>
      <c r="B6" s="6">
        <v>19787</v>
      </c>
      <c r="C6" s="6">
        <v>19587</v>
      </c>
    </row>
    <row r="7" spans="1:3" x14ac:dyDescent="0.35">
      <c r="A7" s="11" t="s">
        <v>74</v>
      </c>
      <c r="B7" s="4">
        <v>144088</v>
      </c>
      <c r="C7" s="35">
        <v>78597</v>
      </c>
    </row>
    <row r="8" spans="1:3" x14ac:dyDescent="0.35">
      <c r="A8" s="10" t="s">
        <v>75</v>
      </c>
      <c r="B8" s="50">
        <v>3939</v>
      </c>
      <c r="C8" s="6">
        <v>2980</v>
      </c>
    </row>
    <row r="9" spans="1:3" x14ac:dyDescent="0.35">
      <c r="A9" s="11" t="s">
        <v>3</v>
      </c>
      <c r="B9" s="35">
        <v>25308</v>
      </c>
      <c r="C9" s="35">
        <v>18862</v>
      </c>
    </row>
    <row r="10" spans="1:3" x14ac:dyDescent="0.35">
      <c r="A10" s="10" t="s">
        <v>76</v>
      </c>
      <c r="B10" s="6">
        <v>20313</v>
      </c>
      <c r="C10" s="6">
        <v>16518</v>
      </c>
    </row>
    <row r="11" spans="1:3" x14ac:dyDescent="0.35">
      <c r="A11" s="11" t="s">
        <v>4</v>
      </c>
      <c r="B11" s="35">
        <v>202625</v>
      </c>
      <c r="C11" s="35">
        <v>172289</v>
      </c>
    </row>
    <row r="12" spans="1:3" x14ac:dyDescent="0.35">
      <c r="A12" s="10" t="s">
        <v>77</v>
      </c>
      <c r="B12" s="6">
        <v>9467</v>
      </c>
      <c r="C12" s="6">
        <v>0</v>
      </c>
    </row>
    <row r="13" spans="1:3" x14ac:dyDescent="0.35">
      <c r="A13" s="11" t="s">
        <v>5</v>
      </c>
      <c r="B13" s="38">
        <v>17676</v>
      </c>
      <c r="C13" s="35">
        <v>0</v>
      </c>
    </row>
    <row r="14" spans="1:3" x14ac:dyDescent="0.35">
      <c r="A14" s="10" t="s">
        <v>78</v>
      </c>
      <c r="B14" s="6">
        <v>40315</v>
      </c>
      <c r="C14" s="6">
        <v>16881</v>
      </c>
    </row>
    <row r="15" spans="1:3" x14ac:dyDescent="0.35">
      <c r="A15" s="11" t="s">
        <v>79</v>
      </c>
      <c r="B15" s="35">
        <v>10</v>
      </c>
      <c r="C15" s="35">
        <v>0</v>
      </c>
    </row>
    <row r="16" spans="1:3" x14ac:dyDescent="0.35">
      <c r="A16" s="10" t="s">
        <v>6</v>
      </c>
      <c r="B16" s="46">
        <v>0</v>
      </c>
      <c r="C16" s="46">
        <v>0</v>
      </c>
    </row>
    <row r="19" spans="1:1" x14ac:dyDescent="0.35">
      <c r="A19" t="s">
        <v>80</v>
      </c>
    </row>
    <row r="20" spans="1:1" x14ac:dyDescent="0.35">
      <c r="A20" t="s">
        <v>81</v>
      </c>
    </row>
  </sheetData>
  <mergeCells count="2">
    <mergeCell ref="B3:C3"/>
    <mergeCell ref="A3:A4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A032A-C5D5-446B-9170-BE34052A1FAA}">
  <dimension ref="A1:F16"/>
  <sheetViews>
    <sheetView workbookViewId="0"/>
  </sheetViews>
  <sheetFormatPr defaultRowHeight="14.5" x14ac:dyDescent="0.35"/>
  <cols>
    <col min="1" max="1" width="38" customWidth="1"/>
    <col min="2" max="2" width="20" customWidth="1"/>
    <col min="3" max="3" width="30.1796875" customWidth="1"/>
    <col min="4" max="4" width="25.26953125" customWidth="1"/>
    <col min="5" max="5" width="35.81640625" customWidth="1"/>
  </cols>
  <sheetData>
    <row r="1" spans="1:6" x14ac:dyDescent="0.35">
      <c r="A1" s="91" t="s">
        <v>82</v>
      </c>
    </row>
    <row r="4" spans="1:6" x14ac:dyDescent="0.35">
      <c r="A4" s="16" t="s">
        <v>26</v>
      </c>
      <c r="B4" s="16" t="s">
        <v>83</v>
      </c>
      <c r="C4" s="16" t="s">
        <v>84</v>
      </c>
      <c r="D4" s="16" t="s">
        <v>85</v>
      </c>
      <c r="E4" s="16" t="s">
        <v>87</v>
      </c>
      <c r="F4" s="16" t="s">
        <v>86</v>
      </c>
    </row>
    <row r="5" spans="1:6" x14ac:dyDescent="0.35">
      <c r="A5" t="s">
        <v>73</v>
      </c>
      <c r="B5" s="74">
        <v>100</v>
      </c>
      <c r="C5" s="74">
        <v>44</v>
      </c>
      <c r="D5" s="74">
        <v>2578.7979999999998</v>
      </c>
      <c r="E5" s="74">
        <v>-2680.5210000000002</v>
      </c>
      <c r="F5" s="74" t="s">
        <v>88</v>
      </c>
    </row>
    <row r="6" spans="1:6" x14ac:dyDescent="0.35">
      <c r="A6" t="s">
        <v>2</v>
      </c>
      <c r="B6" s="74">
        <v>41</v>
      </c>
      <c r="C6" s="74">
        <v>13</v>
      </c>
      <c r="D6" s="74">
        <v>3864.79</v>
      </c>
      <c r="E6" s="74" t="s">
        <v>88</v>
      </c>
      <c r="F6" s="74">
        <v>809.14499999999998</v>
      </c>
    </row>
    <row r="7" spans="1:6" x14ac:dyDescent="0.35">
      <c r="A7" t="s">
        <v>74</v>
      </c>
      <c r="B7" s="74">
        <v>99</v>
      </c>
      <c r="C7" s="74">
        <v>58</v>
      </c>
      <c r="D7" s="74">
        <v>4001.306</v>
      </c>
      <c r="E7" s="74" t="s">
        <v>88</v>
      </c>
      <c r="F7" s="74">
        <v>-4.5140000000000002</v>
      </c>
    </row>
    <row r="8" spans="1:6" x14ac:dyDescent="0.35">
      <c r="A8" t="s">
        <v>3</v>
      </c>
      <c r="B8" s="74">
        <v>1</v>
      </c>
      <c r="C8" s="74">
        <v>1</v>
      </c>
      <c r="D8" s="74">
        <v>27.27</v>
      </c>
      <c r="E8" s="74" t="s">
        <v>88</v>
      </c>
      <c r="F8" s="74" t="s">
        <v>88</v>
      </c>
    </row>
    <row r="9" spans="1:6" x14ac:dyDescent="0.35">
      <c r="A9" t="s">
        <v>76</v>
      </c>
      <c r="B9" s="74" t="s">
        <v>88</v>
      </c>
      <c r="C9" s="74" t="s">
        <v>88</v>
      </c>
      <c r="D9" s="74" t="s">
        <v>88</v>
      </c>
      <c r="E9" s="74" t="s">
        <v>88</v>
      </c>
      <c r="F9" s="74" t="s">
        <v>88</v>
      </c>
    </row>
    <row r="10" spans="1:6" x14ac:dyDescent="0.35">
      <c r="A10" t="s">
        <v>4</v>
      </c>
      <c r="B10" s="74" t="s">
        <v>88</v>
      </c>
      <c r="C10" s="74" t="s">
        <v>88</v>
      </c>
      <c r="D10" s="74" t="s">
        <v>88</v>
      </c>
      <c r="E10" s="74" t="s">
        <v>88</v>
      </c>
      <c r="F10" s="74" t="s">
        <v>88</v>
      </c>
    </row>
    <row r="11" spans="1:6" x14ac:dyDescent="0.35">
      <c r="A11" t="s">
        <v>77</v>
      </c>
      <c r="B11" s="74" t="s">
        <v>88</v>
      </c>
      <c r="C11" s="74" t="s">
        <v>88</v>
      </c>
      <c r="D11" s="74" t="s">
        <v>88</v>
      </c>
      <c r="E11" s="74" t="s">
        <v>88</v>
      </c>
      <c r="F11" s="74" t="s">
        <v>88</v>
      </c>
    </row>
    <row r="12" spans="1:6" x14ac:dyDescent="0.35">
      <c r="A12" t="s">
        <v>78</v>
      </c>
      <c r="B12" s="74">
        <v>5</v>
      </c>
      <c r="C12" s="74">
        <v>5</v>
      </c>
      <c r="D12" s="74">
        <v>5.298</v>
      </c>
      <c r="E12" s="74" t="s">
        <v>88</v>
      </c>
      <c r="F12" s="74" t="s">
        <v>88</v>
      </c>
    </row>
    <row r="13" spans="1:6" x14ac:dyDescent="0.35">
      <c r="A13" t="s">
        <v>79</v>
      </c>
      <c r="B13" s="74" t="s">
        <v>88</v>
      </c>
      <c r="C13" s="74" t="s">
        <v>88</v>
      </c>
      <c r="D13" s="74" t="s">
        <v>88</v>
      </c>
      <c r="E13" s="74" t="s">
        <v>88</v>
      </c>
      <c r="F13" s="74" t="s">
        <v>88</v>
      </c>
    </row>
    <row r="14" spans="1:6" s="8" customFormat="1" x14ac:dyDescent="0.35">
      <c r="A14" s="8" t="s">
        <v>69</v>
      </c>
      <c r="B14" s="75">
        <f>SUM(B5+B6+B7+B8+B12)</f>
        <v>246</v>
      </c>
      <c r="C14" s="75">
        <f>C5+C6+C7+C8+C12</f>
        <v>121</v>
      </c>
      <c r="D14" s="75">
        <f>D5+D6+D7+D8+D12</f>
        <v>10477.462000000001</v>
      </c>
      <c r="E14" s="75">
        <f>E5</f>
        <v>-2680.5210000000002</v>
      </c>
      <c r="F14" s="75">
        <f>F6+F7</f>
        <v>804.63099999999997</v>
      </c>
    </row>
    <row r="16" spans="1:6" x14ac:dyDescent="0.35">
      <c r="A16" t="s">
        <v>42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A7FD5-FEDD-44F9-A91B-5F8988BA07E2}">
  <dimension ref="A1:D17"/>
  <sheetViews>
    <sheetView workbookViewId="0"/>
  </sheetViews>
  <sheetFormatPr defaultRowHeight="14.5" x14ac:dyDescent="0.35"/>
  <cols>
    <col min="1" max="1" width="61.1796875" bestFit="1" customWidth="1"/>
    <col min="2" max="2" width="26.453125" customWidth="1"/>
    <col min="3" max="3" width="28.1796875" customWidth="1"/>
    <col min="4" max="4" width="21.81640625" customWidth="1"/>
  </cols>
  <sheetData>
    <row r="1" spans="1:4" x14ac:dyDescent="0.35">
      <c r="A1" s="91" t="s">
        <v>89</v>
      </c>
    </row>
    <row r="3" spans="1:4" s="8" customFormat="1" x14ac:dyDescent="0.35">
      <c r="A3" s="8" t="s">
        <v>26</v>
      </c>
      <c r="B3" s="8" t="s">
        <v>90</v>
      </c>
      <c r="C3" s="8" t="s">
        <v>91</v>
      </c>
      <c r="D3" s="8" t="s">
        <v>92</v>
      </c>
    </row>
    <row r="4" spans="1:4" x14ac:dyDescent="0.35">
      <c r="A4" t="s">
        <v>73</v>
      </c>
      <c r="B4" s="18">
        <v>167</v>
      </c>
      <c r="C4" s="71">
        <v>212885.663</v>
      </c>
      <c r="D4" s="18" t="s">
        <v>88</v>
      </c>
    </row>
    <row r="5" spans="1:4" x14ac:dyDescent="0.35">
      <c r="A5" s="9" t="s">
        <v>2</v>
      </c>
      <c r="B5" s="18">
        <v>39</v>
      </c>
      <c r="C5" s="71">
        <v>8468.2999999999993</v>
      </c>
      <c r="D5" s="71">
        <v>-36372.332999999999</v>
      </c>
    </row>
    <row r="6" spans="1:4" x14ac:dyDescent="0.35">
      <c r="A6" s="5" t="s">
        <v>74</v>
      </c>
      <c r="B6" s="18">
        <v>74</v>
      </c>
      <c r="C6" s="71">
        <v>10812.343000000001</v>
      </c>
      <c r="D6" s="71">
        <v>-6741.9350000000004</v>
      </c>
    </row>
    <row r="7" spans="1:4" x14ac:dyDescent="0.35">
      <c r="A7" s="9" t="s">
        <v>3</v>
      </c>
      <c r="B7" s="18">
        <v>14</v>
      </c>
      <c r="C7" s="18">
        <v>0</v>
      </c>
      <c r="D7" s="18" t="s">
        <v>88</v>
      </c>
    </row>
    <row r="8" spans="1:4" x14ac:dyDescent="0.35">
      <c r="A8" s="5" t="s">
        <v>76</v>
      </c>
      <c r="B8" s="18">
        <v>8</v>
      </c>
      <c r="C8" s="18">
        <f>1800/1000</f>
        <v>1.8</v>
      </c>
      <c r="D8" s="18" t="s">
        <v>88</v>
      </c>
    </row>
    <row r="9" spans="1:4" x14ac:dyDescent="0.35">
      <c r="A9" s="9" t="s">
        <v>4</v>
      </c>
      <c r="B9" s="18">
        <v>0</v>
      </c>
      <c r="C9" s="18">
        <v>0</v>
      </c>
      <c r="D9" s="18" t="s">
        <v>88</v>
      </c>
    </row>
    <row r="10" spans="1:4" x14ac:dyDescent="0.35">
      <c r="A10" s="5" t="s">
        <v>77</v>
      </c>
      <c r="B10" s="18">
        <v>0</v>
      </c>
      <c r="C10" s="18">
        <v>0</v>
      </c>
      <c r="D10" s="18" t="s">
        <v>88</v>
      </c>
    </row>
    <row r="11" spans="1:4" x14ac:dyDescent="0.35">
      <c r="A11" s="9" t="s">
        <v>78</v>
      </c>
      <c r="B11" s="18">
        <v>8</v>
      </c>
      <c r="C11" s="18">
        <f>1020/1000</f>
        <v>1.02</v>
      </c>
      <c r="D11" s="18" t="s">
        <v>88</v>
      </c>
    </row>
    <row r="12" spans="1:4" x14ac:dyDescent="0.35">
      <c r="A12" s="5" t="s">
        <v>79</v>
      </c>
      <c r="B12" s="18">
        <v>0</v>
      </c>
      <c r="C12" s="18">
        <v>0</v>
      </c>
      <c r="D12" s="18" t="s">
        <v>88</v>
      </c>
    </row>
    <row r="13" spans="1:4" x14ac:dyDescent="0.35">
      <c r="A13" s="9" t="s">
        <v>58</v>
      </c>
      <c r="B13" s="18">
        <v>0</v>
      </c>
      <c r="C13" s="18">
        <v>0</v>
      </c>
      <c r="D13" s="18" t="s">
        <v>88</v>
      </c>
    </row>
    <row r="14" spans="1:4" s="8" customFormat="1" x14ac:dyDescent="0.35">
      <c r="A14" s="17" t="s">
        <v>69</v>
      </c>
      <c r="B14" s="19">
        <f>SUM(B4:B13)</f>
        <v>310</v>
      </c>
      <c r="C14" s="19">
        <f>SUM(C4:C13)</f>
        <v>232169.12599999996</v>
      </c>
      <c r="D14" s="19">
        <f>SUM(D4:D13)</f>
        <v>-43114.267999999996</v>
      </c>
    </row>
    <row r="17" spans="1:1" x14ac:dyDescent="0.35">
      <c r="A17" t="s">
        <v>42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8A9AB-FA55-46DC-BD98-D7AB3414D97B}">
  <dimension ref="A1:F19"/>
  <sheetViews>
    <sheetView workbookViewId="0"/>
  </sheetViews>
  <sheetFormatPr defaultRowHeight="14.5" x14ac:dyDescent="0.35"/>
  <cols>
    <col min="1" max="1" width="36.1796875" bestFit="1" customWidth="1"/>
    <col min="2" max="2" width="11.453125" customWidth="1"/>
    <col min="3" max="3" width="9.453125" bestFit="1" customWidth="1"/>
    <col min="4" max="4" width="19.1796875" bestFit="1" customWidth="1"/>
    <col min="5" max="5" width="19.453125" bestFit="1" customWidth="1"/>
    <col min="6" max="6" width="17.7265625" customWidth="1"/>
  </cols>
  <sheetData>
    <row r="1" spans="1:6" x14ac:dyDescent="0.35">
      <c r="A1" s="91" t="s">
        <v>128</v>
      </c>
    </row>
    <row r="3" spans="1:6" x14ac:dyDescent="0.35">
      <c r="A3" s="27"/>
      <c r="B3" s="27"/>
      <c r="C3" s="110" t="s">
        <v>97</v>
      </c>
      <c r="D3" s="110"/>
      <c r="E3" s="110"/>
      <c r="F3" s="110"/>
    </row>
    <row r="4" spans="1:6" ht="101.5" x14ac:dyDescent="0.35">
      <c r="A4" s="111" t="s">
        <v>26</v>
      </c>
      <c r="B4" s="29" t="s">
        <v>98</v>
      </c>
      <c r="C4" s="109" t="s">
        <v>95</v>
      </c>
      <c r="D4" s="109"/>
      <c r="E4" s="109"/>
      <c r="F4" s="29" t="s">
        <v>96</v>
      </c>
    </row>
    <row r="5" spans="1:6" x14ac:dyDescent="0.35">
      <c r="A5" s="111"/>
      <c r="B5" s="27" t="s">
        <v>28</v>
      </c>
      <c r="C5" s="27" t="s">
        <v>28</v>
      </c>
      <c r="D5" s="27" t="s">
        <v>93</v>
      </c>
      <c r="E5" s="27" t="s">
        <v>94</v>
      </c>
      <c r="F5" s="27" t="s">
        <v>28</v>
      </c>
    </row>
    <row r="6" spans="1:6" x14ac:dyDescent="0.35">
      <c r="A6" s="20" t="s">
        <v>73</v>
      </c>
      <c r="B6" s="21">
        <v>69</v>
      </c>
      <c r="C6" s="21">
        <v>60</v>
      </c>
      <c r="D6" s="21">
        <v>-4811.7020000000002</v>
      </c>
      <c r="E6" s="30" t="s">
        <v>88</v>
      </c>
      <c r="F6" s="21">
        <v>59</v>
      </c>
    </row>
    <row r="7" spans="1:6" x14ac:dyDescent="0.35">
      <c r="A7" s="23" t="s">
        <v>2</v>
      </c>
      <c r="B7" s="24">
        <v>6</v>
      </c>
      <c r="C7" s="24">
        <v>5</v>
      </c>
      <c r="D7" s="24">
        <v>-2306.79</v>
      </c>
      <c r="E7" s="31" t="s">
        <v>88</v>
      </c>
      <c r="F7" s="24">
        <v>4</v>
      </c>
    </row>
    <row r="8" spans="1:6" x14ac:dyDescent="0.35">
      <c r="A8" s="20" t="s">
        <v>74</v>
      </c>
      <c r="B8" s="21">
        <v>16</v>
      </c>
      <c r="C8" s="21">
        <v>6</v>
      </c>
      <c r="D8" s="21">
        <v>-406.53500000000003</v>
      </c>
      <c r="E8" s="30" t="s">
        <v>88</v>
      </c>
      <c r="F8" s="21">
        <v>6</v>
      </c>
    </row>
    <row r="9" spans="1:6" x14ac:dyDescent="0.35">
      <c r="A9" s="23" t="s">
        <v>3</v>
      </c>
      <c r="B9" s="24">
        <v>0</v>
      </c>
      <c r="C9" s="24">
        <v>0</v>
      </c>
      <c r="D9" s="24">
        <v>0</v>
      </c>
      <c r="E9" s="31" t="s">
        <v>88</v>
      </c>
      <c r="F9" s="24">
        <v>0</v>
      </c>
    </row>
    <row r="10" spans="1:6" x14ac:dyDescent="0.35">
      <c r="A10" s="20" t="s">
        <v>76</v>
      </c>
      <c r="B10" s="21">
        <v>0</v>
      </c>
      <c r="C10" s="21">
        <v>0</v>
      </c>
      <c r="D10" s="21">
        <v>0</v>
      </c>
      <c r="E10" s="30" t="s">
        <v>88</v>
      </c>
      <c r="F10" s="21">
        <v>0</v>
      </c>
    </row>
    <row r="11" spans="1:6" x14ac:dyDescent="0.35">
      <c r="A11" s="23" t="s">
        <v>4</v>
      </c>
      <c r="B11" s="24">
        <v>0</v>
      </c>
      <c r="C11" s="24">
        <v>0</v>
      </c>
      <c r="D11" s="24">
        <v>0</v>
      </c>
      <c r="E11" s="31" t="s">
        <v>88</v>
      </c>
      <c r="F11" s="24">
        <v>0</v>
      </c>
    </row>
    <row r="12" spans="1:6" x14ac:dyDescent="0.35">
      <c r="A12" s="20" t="s">
        <v>77</v>
      </c>
      <c r="B12" s="21">
        <v>0</v>
      </c>
      <c r="C12" s="21">
        <v>0</v>
      </c>
      <c r="D12" s="21">
        <v>0</v>
      </c>
      <c r="E12" s="30" t="s">
        <v>88</v>
      </c>
      <c r="F12" s="21">
        <v>0</v>
      </c>
    </row>
    <row r="13" spans="1:6" x14ac:dyDescent="0.35">
      <c r="A13" s="23" t="s">
        <v>78</v>
      </c>
      <c r="B13" s="24">
        <v>0</v>
      </c>
      <c r="C13" s="24">
        <v>0</v>
      </c>
      <c r="D13" s="24">
        <v>0</v>
      </c>
      <c r="E13" s="31" t="s">
        <v>88</v>
      </c>
      <c r="F13" s="24">
        <v>0</v>
      </c>
    </row>
    <row r="14" spans="1:6" x14ac:dyDescent="0.35">
      <c r="A14" s="20" t="s">
        <v>79</v>
      </c>
      <c r="B14" s="21">
        <v>0</v>
      </c>
      <c r="C14" s="21">
        <v>0</v>
      </c>
      <c r="D14" s="21">
        <v>0</v>
      </c>
      <c r="E14" s="30" t="s">
        <v>88</v>
      </c>
      <c r="F14" s="21">
        <v>0</v>
      </c>
    </row>
    <row r="15" spans="1:6" x14ac:dyDescent="0.35">
      <c r="A15" s="25" t="s">
        <v>69</v>
      </c>
      <c r="B15" s="26">
        <v>91</v>
      </c>
      <c r="C15" s="26">
        <v>71</v>
      </c>
      <c r="D15" s="26">
        <v>-7525.027</v>
      </c>
      <c r="E15" s="32" t="s">
        <v>88</v>
      </c>
      <c r="F15" s="26">
        <v>69</v>
      </c>
    </row>
    <row r="17" spans="1:1" x14ac:dyDescent="0.35">
      <c r="A17" t="s">
        <v>99</v>
      </c>
    </row>
    <row r="18" spans="1:1" x14ac:dyDescent="0.35">
      <c r="A18" t="s">
        <v>100</v>
      </c>
    </row>
    <row r="19" spans="1:1" x14ac:dyDescent="0.35">
      <c r="A19" t="s">
        <v>101</v>
      </c>
    </row>
  </sheetData>
  <mergeCells count="3">
    <mergeCell ref="C4:E4"/>
    <mergeCell ref="C3:F3"/>
    <mergeCell ref="A4:A5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CC766-B488-4753-9E77-6F1A78D38B82}">
  <dimension ref="A1:F16"/>
  <sheetViews>
    <sheetView workbookViewId="0"/>
  </sheetViews>
  <sheetFormatPr defaultRowHeight="14.5" x14ac:dyDescent="0.35"/>
  <cols>
    <col min="1" max="1" width="35.7265625" customWidth="1"/>
    <col min="2" max="2" width="26.81640625" customWidth="1"/>
    <col min="3" max="3" width="9.54296875" bestFit="1" customWidth="1"/>
    <col min="4" max="4" width="14.1796875" bestFit="1" customWidth="1"/>
    <col min="5" max="5" width="9.26953125" bestFit="1" customWidth="1"/>
    <col min="6" max="6" width="14.1796875" bestFit="1" customWidth="1"/>
  </cols>
  <sheetData>
    <row r="1" spans="1:6" x14ac:dyDescent="0.35">
      <c r="A1" s="91" t="s">
        <v>102</v>
      </c>
    </row>
    <row r="2" spans="1:6" x14ac:dyDescent="0.35">
      <c r="A2" s="2"/>
    </row>
    <row r="3" spans="1:6" x14ac:dyDescent="0.35">
      <c r="A3" s="2"/>
    </row>
    <row r="4" spans="1:6" x14ac:dyDescent="0.35">
      <c r="A4" s="112" t="s">
        <v>26</v>
      </c>
      <c r="B4" s="112" t="s">
        <v>103</v>
      </c>
      <c r="C4" s="110" t="s">
        <v>105</v>
      </c>
      <c r="D4" s="110"/>
      <c r="E4" s="110" t="s">
        <v>106</v>
      </c>
      <c r="F4" s="110"/>
    </row>
    <row r="5" spans="1:6" x14ac:dyDescent="0.35">
      <c r="A5" s="112"/>
      <c r="B5" s="112"/>
      <c r="C5" s="25" t="s">
        <v>28</v>
      </c>
      <c r="D5" s="25" t="s">
        <v>104</v>
      </c>
      <c r="E5" s="25" t="s">
        <v>28</v>
      </c>
      <c r="F5" s="25" t="s">
        <v>104</v>
      </c>
    </row>
    <row r="6" spans="1:6" x14ac:dyDescent="0.35">
      <c r="A6" s="20" t="s">
        <v>73</v>
      </c>
      <c r="B6" s="6">
        <v>704</v>
      </c>
      <c r="C6" s="6">
        <v>986</v>
      </c>
      <c r="D6" s="6">
        <v>52008.048999999999</v>
      </c>
      <c r="E6" s="6" t="s">
        <v>88</v>
      </c>
      <c r="F6" s="6" t="s">
        <v>88</v>
      </c>
    </row>
    <row r="7" spans="1:6" x14ac:dyDescent="0.35">
      <c r="A7" s="23" t="s">
        <v>2</v>
      </c>
      <c r="B7" s="35">
        <v>119</v>
      </c>
      <c r="C7" s="35">
        <v>113</v>
      </c>
      <c r="D7" s="35">
        <v>21264.799999999999</v>
      </c>
      <c r="E7" s="35">
        <v>20</v>
      </c>
      <c r="F7" s="35">
        <v>1081.789</v>
      </c>
    </row>
    <row r="8" spans="1:6" x14ac:dyDescent="0.35">
      <c r="A8" s="20" t="s">
        <v>74</v>
      </c>
      <c r="B8" s="6">
        <v>712</v>
      </c>
      <c r="C8" s="6">
        <v>570</v>
      </c>
      <c r="D8" s="6">
        <v>23118.367999999999</v>
      </c>
      <c r="E8" s="6">
        <v>38</v>
      </c>
      <c r="F8" s="6">
        <v>-4691.4920000000002</v>
      </c>
    </row>
    <row r="9" spans="1:6" x14ac:dyDescent="0.35">
      <c r="A9" s="23" t="s">
        <v>3</v>
      </c>
      <c r="B9" s="35">
        <v>59</v>
      </c>
      <c r="C9" s="35">
        <v>59</v>
      </c>
      <c r="D9" s="35">
        <v>4142.4250000000002</v>
      </c>
      <c r="E9" s="35" t="s">
        <v>88</v>
      </c>
      <c r="F9" s="35" t="s">
        <v>88</v>
      </c>
    </row>
    <row r="10" spans="1:6" x14ac:dyDescent="0.35">
      <c r="A10" s="20" t="s">
        <v>76</v>
      </c>
      <c r="B10" s="6">
        <v>28</v>
      </c>
      <c r="C10" s="6">
        <v>28</v>
      </c>
      <c r="D10" s="6">
        <v>1585.4690000000001</v>
      </c>
      <c r="E10" s="6" t="s">
        <v>88</v>
      </c>
      <c r="F10" s="6" t="s">
        <v>88</v>
      </c>
    </row>
    <row r="11" spans="1:6" x14ac:dyDescent="0.35">
      <c r="A11" s="23" t="s">
        <v>4</v>
      </c>
      <c r="B11" s="35">
        <v>25</v>
      </c>
      <c r="C11" s="35">
        <v>25</v>
      </c>
      <c r="D11" s="35">
        <v>57.628</v>
      </c>
      <c r="E11" s="35" t="s">
        <v>88</v>
      </c>
      <c r="F11" s="35" t="s">
        <v>88</v>
      </c>
    </row>
    <row r="12" spans="1:6" x14ac:dyDescent="0.35">
      <c r="A12" s="20" t="s">
        <v>77</v>
      </c>
      <c r="B12" s="6">
        <v>0</v>
      </c>
      <c r="C12" s="6">
        <v>0</v>
      </c>
      <c r="D12" s="6">
        <v>0</v>
      </c>
      <c r="E12" s="6" t="s">
        <v>88</v>
      </c>
      <c r="F12" s="6" t="s">
        <v>88</v>
      </c>
    </row>
    <row r="13" spans="1:6" x14ac:dyDescent="0.35">
      <c r="A13" s="23" t="s">
        <v>78</v>
      </c>
      <c r="B13" s="35">
        <v>72</v>
      </c>
      <c r="C13" s="35">
        <v>86</v>
      </c>
      <c r="D13" s="35">
        <v>1238.1189999999999</v>
      </c>
      <c r="E13" s="35" t="s">
        <v>88</v>
      </c>
      <c r="F13" s="35" t="s">
        <v>88</v>
      </c>
    </row>
    <row r="14" spans="1:6" x14ac:dyDescent="0.35">
      <c r="A14" s="20" t="s">
        <v>79</v>
      </c>
      <c r="B14" s="6">
        <v>0</v>
      </c>
      <c r="C14" s="6">
        <v>0</v>
      </c>
      <c r="D14" s="6">
        <v>0</v>
      </c>
      <c r="E14" s="6" t="s">
        <v>88</v>
      </c>
      <c r="F14" s="6" t="s">
        <v>88</v>
      </c>
    </row>
    <row r="15" spans="1:6" x14ac:dyDescent="0.35">
      <c r="A15" s="23" t="s">
        <v>58</v>
      </c>
      <c r="B15" s="35">
        <v>0</v>
      </c>
      <c r="C15" s="35">
        <v>0</v>
      </c>
      <c r="D15" s="35">
        <v>0</v>
      </c>
      <c r="E15" s="35" t="s">
        <v>88</v>
      </c>
      <c r="F15" s="35" t="s">
        <v>88</v>
      </c>
    </row>
    <row r="16" spans="1:6" s="8" customFormat="1" x14ac:dyDescent="0.35">
      <c r="A16" s="22" t="s">
        <v>69</v>
      </c>
      <c r="B16" s="33">
        <v>1719</v>
      </c>
      <c r="C16" s="33">
        <v>1867</v>
      </c>
      <c r="D16" s="33">
        <v>103414.85800000001</v>
      </c>
      <c r="E16" s="33">
        <v>58</v>
      </c>
      <c r="F16" s="33">
        <v>-3609.7030000000004</v>
      </c>
    </row>
  </sheetData>
  <mergeCells count="4">
    <mergeCell ref="C4:D4"/>
    <mergeCell ref="E4:F4"/>
    <mergeCell ref="B4:B5"/>
    <mergeCell ref="A4:A5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7D7CB-4EA5-49C5-9295-53217D07BFEB}">
  <dimension ref="A1:C21"/>
  <sheetViews>
    <sheetView workbookViewId="0"/>
  </sheetViews>
  <sheetFormatPr defaultRowHeight="14.5" x14ac:dyDescent="0.35"/>
  <cols>
    <col min="1" max="1" width="37.54296875" customWidth="1"/>
    <col min="2" max="3" width="18.1796875" customWidth="1"/>
  </cols>
  <sheetData>
    <row r="1" spans="1:3" x14ac:dyDescent="0.35">
      <c r="A1" s="95" t="s">
        <v>180</v>
      </c>
    </row>
    <row r="3" spans="1:3" x14ac:dyDescent="0.35">
      <c r="A3" s="100" t="s">
        <v>26</v>
      </c>
      <c r="B3" s="98" t="s">
        <v>163</v>
      </c>
      <c r="C3" s="98"/>
    </row>
    <row r="4" spans="1:3" ht="43.5" x14ac:dyDescent="0.35">
      <c r="A4" s="101"/>
      <c r="B4" s="94" t="s">
        <v>162</v>
      </c>
      <c r="C4" s="94" t="s">
        <v>161</v>
      </c>
    </row>
    <row r="5" spans="1:3" x14ac:dyDescent="0.35">
      <c r="A5" s="10" t="s">
        <v>73</v>
      </c>
      <c r="B5" s="10">
        <v>70</v>
      </c>
      <c r="C5" s="10">
        <v>101</v>
      </c>
    </row>
    <row r="6" spans="1:3" x14ac:dyDescent="0.35">
      <c r="A6" s="10" t="s">
        <v>2</v>
      </c>
      <c r="B6" s="10">
        <v>18</v>
      </c>
      <c r="C6" s="10">
        <v>10</v>
      </c>
    </row>
    <row r="7" spans="1:3" x14ac:dyDescent="0.35">
      <c r="A7" s="10" t="s">
        <v>74</v>
      </c>
      <c r="B7" s="10">
        <v>14</v>
      </c>
      <c r="C7" s="10">
        <v>8</v>
      </c>
    </row>
    <row r="8" spans="1:3" x14ac:dyDescent="0.35">
      <c r="A8" s="10" t="s">
        <v>3</v>
      </c>
      <c r="B8" s="10">
        <v>2</v>
      </c>
      <c r="C8" s="10">
        <v>0</v>
      </c>
    </row>
    <row r="9" spans="1:3" x14ac:dyDescent="0.35">
      <c r="A9" s="10" t="s">
        <v>76</v>
      </c>
      <c r="B9" s="10">
        <v>0</v>
      </c>
      <c r="C9" s="10">
        <v>0</v>
      </c>
    </row>
    <row r="10" spans="1:3" x14ac:dyDescent="0.35">
      <c r="A10" s="10" t="s">
        <v>4</v>
      </c>
      <c r="B10" s="10">
        <v>0</v>
      </c>
      <c r="C10" s="10">
        <v>3</v>
      </c>
    </row>
    <row r="11" spans="1:3" x14ac:dyDescent="0.35">
      <c r="A11" s="10" t="s">
        <v>77</v>
      </c>
      <c r="B11" s="10">
        <v>0</v>
      </c>
      <c r="C11" s="10">
        <v>0</v>
      </c>
    </row>
    <row r="12" spans="1:3" x14ac:dyDescent="0.35">
      <c r="A12" s="10" t="s">
        <v>5</v>
      </c>
      <c r="B12" s="10">
        <v>0</v>
      </c>
      <c r="C12" s="10">
        <v>0</v>
      </c>
    </row>
    <row r="13" spans="1:3" x14ac:dyDescent="0.35">
      <c r="A13" s="10" t="s">
        <v>78</v>
      </c>
      <c r="B13" s="10">
        <v>0</v>
      </c>
      <c r="C13" s="10">
        <v>4</v>
      </c>
    </row>
    <row r="14" spans="1:3" x14ac:dyDescent="0.35">
      <c r="A14" s="10" t="s">
        <v>79</v>
      </c>
      <c r="B14" s="10">
        <v>0</v>
      </c>
      <c r="C14" s="10">
        <v>0</v>
      </c>
    </row>
    <row r="15" spans="1:3" x14ac:dyDescent="0.35">
      <c r="A15" s="14" t="s">
        <v>160</v>
      </c>
      <c r="B15" s="14">
        <f>SUM(B5:B14)</f>
        <v>104</v>
      </c>
      <c r="C15" s="14">
        <f>SUM(C5:C14)</f>
        <v>126</v>
      </c>
    </row>
    <row r="16" spans="1:3" x14ac:dyDescent="0.35">
      <c r="A16" s="4"/>
    </row>
    <row r="17" spans="1:3" ht="14.5" customHeight="1" x14ac:dyDescent="0.35">
      <c r="A17" s="102" t="s">
        <v>186</v>
      </c>
      <c r="B17" s="103"/>
      <c r="C17" s="103"/>
    </row>
    <row r="18" spans="1:3" x14ac:dyDescent="0.35">
      <c r="A18" s="103"/>
      <c r="B18" s="103"/>
      <c r="C18" s="103"/>
    </row>
    <row r="19" spans="1:3" x14ac:dyDescent="0.35">
      <c r="A19" s="103"/>
      <c r="B19" s="103"/>
      <c r="C19" s="103"/>
    </row>
    <row r="20" spans="1:3" x14ac:dyDescent="0.35">
      <c r="A20" s="103"/>
      <c r="B20" s="103"/>
      <c r="C20" s="103"/>
    </row>
    <row r="21" spans="1:3" x14ac:dyDescent="0.35">
      <c r="A21" s="104"/>
      <c r="B21" s="104"/>
      <c r="C21" s="104"/>
    </row>
  </sheetData>
  <mergeCells count="3">
    <mergeCell ref="A3:A4"/>
    <mergeCell ref="B3:C3"/>
    <mergeCell ref="A17:C21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53D61-70BD-404E-8360-9B1A037D35A5}">
  <dimension ref="A1:D16"/>
  <sheetViews>
    <sheetView workbookViewId="0"/>
  </sheetViews>
  <sheetFormatPr defaultRowHeight="14.5" x14ac:dyDescent="0.35"/>
  <cols>
    <col min="1" max="1" width="37.54296875" customWidth="1"/>
    <col min="2" max="4" width="18" customWidth="1"/>
  </cols>
  <sheetData>
    <row r="1" spans="1:4" x14ac:dyDescent="0.35">
      <c r="A1" s="95" t="s">
        <v>181</v>
      </c>
    </row>
    <row r="3" spans="1:4" x14ac:dyDescent="0.35">
      <c r="A3" s="100" t="s">
        <v>26</v>
      </c>
      <c r="B3" s="98" t="s">
        <v>168</v>
      </c>
      <c r="C3" s="98"/>
      <c r="D3" s="105"/>
    </row>
    <row r="4" spans="1:4" x14ac:dyDescent="0.35">
      <c r="A4" s="101"/>
      <c r="B4" s="94" t="s">
        <v>167</v>
      </c>
      <c r="C4" s="94" t="s">
        <v>166</v>
      </c>
      <c r="D4" s="94" t="s">
        <v>165</v>
      </c>
    </row>
    <row r="5" spans="1:4" x14ac:dyDescent="0.35">
      <c r="A5" s="10" t="s">
        <v>73</v>
      </c>
      <c r="B5" s="10">
        <v>17</v>
      </c>
      <c r="C5" s="10">
        <v>9</v>
      </c>
      <c r="D5" s="10">
        <v>6</v>
      </c>
    </row>
    <row r="6" spans="1:4" x14ac:dyDescent="0.35">
      <c r="A6" s="10" t="s">
        <v>2</v>
      </c>
      <c r="B6" s="10">
        <v>2</v>
      </c>
      <c r="C6" s="10">
        <v>1</v>
      </c>
      <c r="D6" s="10">
        <v>0</v>
      </c>
    </row>
    <row r="7" spans="1:4" x14ac:dyDescent="0.35">
      <c r="A7" s="10" t="s">
        <v>74</v>
      </c>
      <c r="B7" s="10">
        <v>2</v>
      </c>
      <c r="C7" s="10">
        <v>0</v>
      </c>
      <c r="D7" s="10">
        <v>2</v>
      </c>
    </row>
    <row r="8" spans="1:4" x14ac:dyDescent="0.35">
      <c r="A8" s="10" t="s">
        <v>3</v>
      </c>
      <c r="B8" s="10">
        <v>0</v>
      </c>
      <c r="C8" s="10">
        <v>0</v>
      </c>
      <c r="D8" s="10">
        <v>0</v>
      </c>
    </row>
    <row r="9" spans="1:4" x14ac:dyDescent="0.35">
      <c r="A9" s="10" t="s">
        <v>76</v>
      </c>
      <c r="B9" s="10">
        <v>0</v>
      </c>
      <c r="C9" s="10">
        <v>0</v>
      </c>
      <c r="D9" s="10">
        <v>0</v>
      </c>
    </row>
    <row r="10" spans="1:4" x14ac:dyDescent="0.35">
      <c r="A10" s="10" t="s">
        <v>4</v>
      </c>
      <c r="B10" s="10">
        <v>1</v>
      </c>
      <c r="C10" s="10">
        <v>0</v>
      </c>
      <c r="D10" s="10">
        <v>0</v>
      </c>
    </row>
    <row r="11" spans="1:4" x14ac:dyDescent="0.35">
      <c r="A11" s="10" t="s">
        <v>77</v>
      </c>
      <c r="B11" s="10">
        <v>0</v>
      </c>
      <c r="C11" s="10">
        <v>0</v>
      </c>
      <c r="D11" s="10">
        <v>0</v>
      </c>
    </row>
    <row r="12" spans="1:4" x14ac:dyDescent="0.35">
      <c r="A12" s="10" t="s">
        <v>5</v>
      </c>
      <c r="B12" s="10">
        <v>0</v>
      </c>
      <c r="C12" s="10">
        <v>0</v>
      </c>
      <c r="D12" s="10">
        <v>0</v>
      </c>
    </row>
    <row r="13" spans="1:4" x14ac:dyDescent="0.35">
      <c r="A13" s="10" t="s">
        <v>78</v>
      </c>
      <c r="B13" s="10">
        <v>2</v>
      </c>
      <c r="C13" s="10">
        <v>0</v>
      </c>
      <c r="D13" s="10">
        <v>0</v>
      </c>
    </row>
    <row r="14" spans="1:4" x14ac:dyDescent="0.35">
      <c r="A14" s="10" t="s">
        <v>79</v>
      </c>
      <c r="B14" s="10">
        <v>0</v>
      </c>
      <c r="C14" s="10">
        <v>0</v>
      </c>
      <c r="D14" s="10">
        <v>0</v>
      </c>
    </row>
    <row r="15" spans="1:4" x14ac:dyDescent="0.35">
      <c r="A15" s="14" t="s">
        <v>160</v>
      </c>
      <c r="B15" s="14">
        <f>SUM(B5:B14)</f>
        <v>24</v>
      </c>
      <c r="C15" s="14">
        <f>SUM(C5:C14)</f>
        <v>10</v>
      </c>
      <c r="D15" s="14">
        <f>SUM(D5:D14)</f>
        <v>8</v>
      </c>
    </row>
    <row r="16" spans="1:4" x14ac:dyDescent="0.35">
      <c r="A16" s="4"/>
    </row>
  </sheetData>
  <mergeCells count="2">
    <mergeCell ref="A3:A4"/>
    <mergeCell ref="B3:D3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81954-62FE-448D-B95D-BBBA15CA6B9F}">
  <dimension ref="A1:L17"/>
  <sheetViews>
    <sheetView workbookViewId="0"/>
  </sheetViews>
  <sheetFormatPr defaultRowHeight="14.5" x14ac:dyDescent="0.35"/>
  <cols>
    <col min="1" max="1" width="38.1796875" customWidth="1"/>
  </cols>
  <sheetData>
    <row r="1" spans="1:12" x14ac:dyDescent="0.35">
      <c r="A1" s="95" t="s">
        <v>182</v>
      </c>
    </row>
    <row r="3" spans="1:12" ht="14.5" customHeight="1" x14ac:dyDescent="0.35">
      <c r="A3" s="101" t="s">
        <v>26</v>
      </c>
      <c r="B3" s="106" t="s">
        <v>178</v>
      </c>
      <c r="C3" s="106"/>
      <c r="D3" s="106" t="s">
        <v>177</v>
      </c>
      <c r="E3" s="106"/>
      <c r="F3" s="106"/>
      <c r="G3" s="101" t="s">
        <v>176</v>
      </c>
      <c r="H3" s="101"/>
      <c r="I3" s="106" t="s">
        <v>175</v>
      </c>
      <c r="J3" s="106"/>
      <c r="K3" s="106" t="s">
        <v>174</v>
      </c>
      <c r="L3" s="106"/>
    </row>
    <row r="4" spans="1:12" ht="29" x14ac:dyDescent="0.35">
      <c r="A4" s="101"/>
      <c r="B4" s="94" t="s">
        <v>28</v>
      </c>
      <c r="C4" s="94" t="s">
        <v>104</v>
      </c>
      <c r="D4" s="94" t="s">
        <v>173</v>
      </c>
      <c r="E4" s="94" t="s">
        <v>172</v>
      </c>
      <c r="F4" s="94" t="s">
        <v>171</v>
      </c>
      <c r="G4" s="94" t="s">
        <v>28</v>
      </c>
      <c r="H4" s="94" t="s">
        <v>104</v>
      </c>
      <c r="I4" s="94" t="s">
        <v>28</v>
      </c>
      <c r="J4" s="94" t="s">
        <v>170</v>
      </c>
      <c r="K4" s="94" t="s">
        <v>28</v>
      </c>
      <c r="L4" s="94" t="s">
        <v>104</v>
      </c>
    </row>
    <row r="5" spans="1:12" x14ac:dyDescent="0.35">
      <c r="A5" s="10" t="s">
        <v>73</v>
      </c>
      <c r="B5" s="6">
        <v>41</v>
      </c>
      <c r="C5" s="6">
        <v>5521.5010000000002</v>
      </c>
      <c r="D5" s="6">
        <v>19</v>
      </c>
      <c r="E5" s="6">
        <v>310.42899999999997</v>
      </c>
      <c r="F5" s="6">
        <v>2443.0079999999998</v>
      </c>
      <c r="G5" s="6">
        <v>67</v>
      </c>
      <c r="H5" s="6">
        <v>7056.9160000000002</v>
      </c>
      <c r="I5" s="6">
        <v>0</v>
      </c>
      <c r="J5" s="6">
        <v>0</v>
      </c>
      <c r="K5" s="6">
        <v>0</v>
      </c>
      <c r="L5" s="6">
        <v>0</v>
      </c>
    </row>
    <row r="6" spans="1:12" x14ac:dyDescent="0.35">
      <c r="A6" s="10" t="s">
        <v>2</v>
      </c>
      <c r="B6" s="6">
        <v>7</v>
      </c>
      <c r="C6" s="6">
        <v>9017.7019999999993</v>
      </c>
      <c r="D6" s="6">
        <v>0</v>
      </c>
      <c r="E6" s="6">
        <v>0</v>
      </c>
      <c r="F6" s="6">
        <v>0</v>
      </c>
      <c r="G6" s="6">
        <v>4</v>
      </c>
      <c r="H6" s="6">
        <v>1782.048</v>
      </c>
      <c r="I6" s="6">
        <v>1</v>
      </c>
      <c r="J6" s="6">
        <v>0.45600000000000002</v>
      </c>
      <c r="K6" s="6">
        <v>0</v>
      </c>
      <c r="L6" s="6">
        <v>0</v>
      </c>
    </row>
    <row r="7" spans="1:12" x14ac:dyDescent="0.35">
      <c r="A7" s="10" t="s">
        <v>74</v>
      </c>
      <c r="B7" s="6">
        <v>3</v>
      </c>
      <c r="C7" s="6">
        <v>175.666</v>
      </c>
      <c r="D7" s="6">
        <v>2</v>
      </c>
      <c r="E7" s="6">
        <v>243.35499999999999</v>
      </c>
      <c r="F7" s="6">
        <v>1267.7719999999999</v>
      </c>
      <c r="G7" s="6">
        <v>1</v>
      </c>
      <c r="H7" s="6">
        <v>127.29</v>
      </c>
      <c r="I7" s="6">
        <v>2</v>
      </c>
      <c r="J7" s="6">
        <v>121.919</v>
      </c>
      <c r="K7" s="6">
        <v>0</v>
      </c>
      <c r="L7" s="6">
        <v>0</v>
      </c>
    </row>
    <row r="8" spans="1:12" x14ac:dyDescent="0.35">
      <c r="A8" s="10" t="s">
        <v>3</v>
      </c>
      <c r="B8" s="6">
        <v>2</v>
      </c>
      <c r="C8" s="6">
        <v>596.15200000000004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</row>
    <row r="9" spans="1:12" x14ac:dyDescent="0.35">
      <c r="A9" s="10" t="s">
        <v>76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</row>
    <row r="10" spans="1:12" x14ac:dyDescent="0.35">
      <c r="A10" s="10" t="s">
        <v>4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</row>
    <row r="11" spans="1:12" x14ac:dyDescent="0.35">
      <c r="A11" s="10" t="s">
        <v>77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</row>
    <row r="12" spans="1:12" x14ac:dyDescent="0.35">
      <c r="A12" s="10" t="s">
        <v>5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</row>
    <row r="13" spans="1:12" x14ac:dyDescent="0.35">
      <c r="A13" s="10" t="s">
        <v>78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</row>
    <row r="14" spans="1:12" x14ac:dyDescent="0.35">
      <c r="A14" s="10" t="s">
        <v>79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</row>
    <row r="15" spans="1:12" x14ac:dyDescent="0.35">
      <c r="A15" s="10" t="s">
        <v>58</v>
      </c>
      <c r="B15" s="6">
        <v>4</v>
      </c>
      <c r="C15" s="6">
        <v>819.35199999999998</v>
      </c>
      <c r="D15" s="6">
        <v>0</v>
      </c>
      <c r="E15" s="6">
        <v>0</v>
      </c>
      <c r="F15" s="6">
        <v>0</v>
      </c>
      <c r="G15" s="6">
        <v>9</v>
      </c>
      <c r="H15" s="6">
        <v>50625.775999999998</v>
      </c>
      <c r="I15" s="6">
        <v>0</v>
      </c>
      <c r="J15" s="6">
        <v>0</v>
      </c>
      <c r="K15" s="6">
        <v>0</v>
      </c>
      <c r="L15" s="6">
        <v>0</v>
      </c>
    </row>
    <row r="16" spans="1:12" x14ac:dyDescent="0.35">
      <c r="A16" s="14" t="s">
        <v>160</v>
      </c>
      <c r="B16" s="33">
        <v>57</v>
      </c>
      <c r="C16" s="33">
        <v>16130.373</v>
      </c>
      <c r="D16" s="33">
        <v>21</v>
      </c>
      <c r="E16" s="33">
        <v>553.78399999999999</v>
      </c>
      <c r="F16" s="33">
        <v>3710.7799999999997</v>
      </c>
      <c r="G16" s="33">
        <v>81</v>
      </c>
      <c r="H16" s="33">
        <v>59592.03</v>
      </c>
      <c r="I16" s="33">
        <v>3</v>
      </c>
      <c r="J16" s="33">
        <v>122.375</v>
      </c>
      <c r="K16" s="33">
        <v>0</v>
      </c>
      <c r="L16" s="33">
        <v>0</v>
      </c>
    </row>
    <row r="17" spans="1:1" x14ac:dyDescent="0.35">
      <c r="A17" s="96"/>
    </row>
  </sheetData>
  <mergeCells count="6">
    <mergeCell ref="K3:L3"/>
    <mergeCell ref="A3:A4"/>
    <mergeCell ref="B3:C3"/>
    <mergeCell ref="D3:F3"/>
    <mergeCell ref="G3:H3"/>
    <mergeCell ref="I3:J3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1E554-F824-4A4D-BEDA-DA4B7D36D1C1}">
  <dimension ref="A1:J25"/>
  <sheetViews>
    <sheetView workbookViewId="0"/>
  </sheetViews>
  <sheetFormatPr defaultRowHeight="14.5" x14ac:dyDescent="0.35"/>
  <cols>
    <col min="1" max="1" width="58.54296875" customWidth="1"/>
    <col min="2" max="2" width="14.54296875" bestFit="1" customWidth="1"/>
    <col min="4" max="4" width="14.7265625" bestFit="1" customWidth="1"/>
    <col min="6" max="6" width="14.7265625" bestFit="1" customWidth="1"/>
    <col min="8" max="8" width="14.7265625" bestFit="1" customWidth="1"/>
    <col min="10" max="10" width="14.7265625" bestFit="1" customWidth="1"/>
  </cols>
  <sheetData>
    <row r="1" spans="1:10" x14ac:dyDescent="0.35">
      <c r="A1" s="91" t="s">
        <v>107</v>
      </c>
    </row>
    <row r="3" spans="1:10" x14ac:dyDescent="0.35">
      <c r="A3" s="113" t="s">
        <v>26</v>
      </c>
      <c r="B3" s="107" t="s">
        <v>34</v>
      </c>
      <c r="C3" s="108" t="s">
        <v>32</v>
      </c>
      <c r="D3" s="108"/>
      <c r="E3" s="108"/>
      <c r="F3" s="108"/>
      <c r="G3" s="108"/>
      <c r="H3" s="108"/>
      <c r="I3" s="107" t="s">
        <v>33</v>
      </c>
      <c r="J3" s="107"/>
    </row>
    <row r="4" spans="1:10" x14ac:dyDescent="0.35">
      <c r="A4" s="113"/>
      <c r="B4" s="107"/>
      <c r="C4" s="108" t="s">
        <v>27</v>
      </c>
      <c r="D4" s="108"/>
      <c r="E4" s="108" t="s">
        <v>30</v>
      </c>
      <c r="F4" s="108"/>
      <c r="G4" s="108" t="s">
        <v>31</v>
      </c>
      <c r="H4" s="108"/>
      <c r="I4" s="107"/>
      <c r="J4" s="107"/>
    </row>
    <row r="5" spans="1:10" x14ac:dyDescent="0.35">
      <c r="A5" s="113"/>
      <c r="B5" s="107"/>
      <c r="C5" s="37" t="s">
        <v>28</v>
      </c>
      <c r="D5" s="37" t="s">
        <v>29</v>
      </c>
      <c r="E5" s="37" t="s">
        <v>28</v>
      </c>
      <c r="F5" s="37" t="s">
        <v>29</v>
      </c>
      <c r="G5" s="37" t="s">
        <v>28</v>
      </c>
      <c r="H5" s="37" t="s">
        <v>29</v>
      </c>
      <c r="I5" s="37" t="s">
        <v>28</v>
      </c>
      <c r="J5" s="37" t="s">
        <v>29</v>
      </c>
    </row>
    <row r="6" spans="1:10" x14ac:dyDescent="0.35">
      <c r="A6" s="10" t="s">
        <v>73</v>
      </c>
      <c r="B6" s="6">
        <v>6</v>
      </c>
      <c r="C6" s="6">
        <v>8</v>
      </c>
      <c r="D6" s="47">
        <v>2.5970329999999997</v>
      </c>
      <c r="E6" s="6">
        <v>1</v>
      </c>
      <c r="F6" s="47">
        <v>50.354387000000003</v>
      </c>
      <c r="G6" s="6">
        <v>0</v>
      </c>
      <c r="H6" s="6">
        <v>0</v>
      </c>
      <c r="I6" s="6">
        <v>2</v>
      </c>
      <c r="J6" s="47">
        <v>1.903462</v>
      </c>
    </row>
    <row r="7" spans="1:10" x14ac:dyDescent="0.35">
      <c r="A7" s="11" t="s">
        <v>108</v>
      </c>
      <c r="B7" s="35">
        <v>3</v>
      </c>
      <c r="C7" s="35">
        <v>1</v>
      </c>
      <c r="D7" s="69">
        <v>0.50824999999999998</v>
      </c>
      <c r="E7" s="35">
        <v>1</v>
      </c>
      <c r="F7" s="69">
        <v>2.1671399999999998</v>
      </c>
      <c r="G7" s="35">
        <v>0</v>
      </c>
      <c r="H7" s="35">
        <v>0</v>
      </c>
      <c r="I7" s="35">
        <v>1</v>
      </c>
      <c r="J7" s="69">
        <v>83.474789999999999</v>
      </c>
    </row>
    <row r="8" spans="1:10" x14ac:dyDescent="0.35">
      <c r="A8" s="10" t="s">
        <v>109</v>
      </c>
      <c r="B8" s="6">
        <v>2</v>
      </c>
      <c r="C8" s="6">
        <v>1</v>
      </c>
      <c r="D8" s="47">
        <v>0.38833000000000001</v>
      </c>
      <c r="E8" s="6">
        <v>0</v>
      </c>
      <c r="F8" s="6">
        <v>0</v>
      </c>
      <c r="G8" s="6">
        <v>0</v>
      </c>
      <c r="H8" s="6">
        <v>0</v>
      </c>
      <c r="I8" s="6">
        <v>1</v>
      </c>
      <c r="J8" s="47">
        <v>0.68755999999999995</v>
      </c>
    </row>
    <row r="9" spans="1:10" x14ac:dyDescent="0.35">
      <c r="A9" s="11" t="s">
        <v>75</v>
      </c>
      <c r="B9" s="35">
        <v>0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  <c r="I9" s="35">
        <v>0</v>
      </c>
      <c r="J9" s="35">
        <v>0</v>
      </c>
    </row>
    <row r="10" spans="1:10" x14ac:dyDescent="0.35">
      <c r="A10" s="10" t="s">
        <v>3</v>
      </c>
      <c r="B10" s="6">
        <v>1</v>
      </c>
      <c r="C10" s="6">
        <v>0</v>
      </c>
      <c r="D10" s="6">
        <v>0</v>
      </c>
      <c r="E10" s="6">
        <v>1</v>
      </c>
      <c r="F10" s="47">
        <v>0.191745</v>
      </c>
      <c r="G10" s="6">
        <v>0</v>
      </c>
      <c r="H10" s="6">
        <v>0</v>
      </c>
      <c r="I10" s="6">
        <v>0</v>
      </c>
      <c r="J10" s="6">
        <v>0</v>
      </c>
    </row>
    <row r="11" spans="1:10" x14ac:dyDescent="0.35">
      <c r="A11" s="11" t="s">
        <v>76</v>
      </c>
      <c r="B11" s="35">
        <v>0</v>
      </c>
      <c r="C11" s="35">
        <v>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0</v>
      </c>
      <c r="J11" s="35">
        <v>0</v>
      </c>
    </row>
    <row r="12" spans="1:10" x14ac:dyDescent="0.35">
      <c r="A12" s="10" t="s">
        <v>4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1</v>
      </c>
      <c r="H12" s="6">
        <v>0</v>
      </c>
      <c r="I12" s="6">
        <v>0</v>
      </c>
      <c r="J12" s="6">
        <v>0</v>
      </c>
    </row>
    <row r="13" spans="1:10" x14ac:dyDescent="0.35">
      <c r="A13" s="11" t="s">
        <v>77</v>
      </c>
      <c r="B13" s="35">
        <v>0</v>
      </c>
      <c r="C13" s="35">
        <v>0</v>
      </c>
      <c r="D13" s="35">
        <v>0</v>
      </c>
      <c r="E13" s="35">
        <v>0</v>
      </c>
      <c r="F13" s="35">
        <v>0</v>
      </c>
      <c r="G13" s="35">
        <v>1</v>
      </c>
      <c r="H13" s="35">
        <v>0</v>
      </c>
      <c r="I13" s="35">
        <v>2</v>
      </c>
      <c r="J13" s="35">
        <v>0</v>
      </c>
    </row>
    <row r="14" spans="1:10" x14ac:dyDescent="0.35">
      <c r="A14" s="10" t="s">
        <v>5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</row>
    <row r="15" spans="1:10" x14ac:dyDescent="0.35">
      <c r="A15" s="11" t="s">
        <v>78</v>
      </c>
      <c r="B15" s="35">
        <v>0</v>
      </c>
      <c r="C15" s="35">
        <v>2</v>
      </c>
      <c r="D15" s="70">
        <v>2.4648E-2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35">
        <v>0</v>
      </c>
    </row>
    <row r="16" spans="1:10" x14ac:dyDescent="0.35">
      <c r="A16" s="10" t="s">
        <v>79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</row>
    <row r="17" spans="1:10" x14ac:dyDescent="0.35">
      <c r="A17" s="11" t="s">
        <v>6</v>
      </c>
      <c r="B17" s="35">
        <v>0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</row>
    <row r="18" spans="1:10" x14ac:dyDescent="0.35">
      <c r="A18" s="10" t="s">
        <v>110</v>
      </c>
      <c r="B18" s="6">
        <v>5</v>
      </c>
      <c r="C18" s="6">
        <v>2</v>
      </c>
      <c r="D18" s="47">
        <v>57.459660999999997</v>
      </c>
      <c r="E18" s="6">
        <v>0</v>
      </c>
      <c r="F18" s="6">
        <v>0</v>
      </c>
      <c r="G18" s="6">
        <v>0</v>
      </c>
      <c r="H18" s="6">
        <v>0</v>
      </c>
      <c r="I18" s="6">
        <v>3</v>
      </c>
      <c r="J18" s="47">
        <v>13.467893999999999</v>
      </c>
    </row>
    <row r="19" spans="1:10" x14ac:dyDescent="0.35">
      <c r="A19" s="11" t="s">
        <v>58</v>
      </c>
      <c r="B19" s="38">
        <v>0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2</v>
      </c>
      <c r="J19" s="38">
        <v>0</v>
      </c>
    </row>
    <row r="20" spans="1:10" x14ac:dyDescent="0.35">
      <c r="A20" s="14" t="s">
        <v>69</v>
      </c>
      <c r="B20" s="33">
        <f>SUM(B6:B19)</f>
        <v>17</v>
      </c>
      <c r="C20" s="33">
        <f t="shared" ref="C20:J20" si="0">SUM(C6:C19)</f>
        <v>14</v>
      </c>
      <c r="D20" s="84">
        <f t="shared" si="0"/>
        <v>60.977922</v>
      </c>
      <c r="E20" s="33">
        <f t="shared" si="0"/>
        <v>3</v>
      </c>
      <c r="F20" s="84">
        <f t="shared" si="0"/>
        <v>52.713272000000003</v>
      </c>
      <c r="G20" s="33">
        <f t="shared" si="0"/>
        <v>2</v>
      </c>
      <c r="H20" s="33">
        <f t="shared" si="0"/>
        <v>0</v>
      </c>
      <c r="I20" s="84">
        <f t="shared" si="0"/>
        <v>11</v>
      </c>
      <c r="J20" s="84">
        <f t="shared" si="0"/>
        <v>99.533706000000009</v>
      </c>
    </row>
    <row r="23" spans="1:10" x14ac:dyDescent="0.35">
      <c r="A23" t="s">
        <v>36</v>
      </c>
    </row>
    <row r="24" spans="1:10" x14ac:dyDescent="0.35">
      <c r="A24" t="s">
        <v>37</v>
      </c>
    </row>
    <row r="25" spans="1:10" x14ac:dyDescent="0.35">
      <c r="A25" t="s">
        <v>38</v>
      </c>
    </row>
  </sheetData>
  <mergeCells count="7">
    <mergeCell ref="A3:A5"/>
    <mergeCell ref="B3:B5"/>
    <mergeCell ref="C3:H3"/>
    <mergeCell ref="I3:J4"/>
    <mergeCell ref="C4:D4"/>
    <mergeCell ref="E4:F4"/>
    <mergeCell ref="G4:H4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49443-DA65-432B-819D-189DA65DA62F}">
  <dimension ref="A1:J25"/>
  <sheetViews>
    <sheetView workbookViewId="0"/>
  </sheetViews>
  <sheetFormatPr defaultRowHeight="14.5" x14ac:dyDescent="0.35"/>
  <cols>
    <col min="1" max="1" width="41.81640625" customWidth="1"/>
    <col min="2" max="2" width="14.54296875" bestFit="1" customWidth="1"/>
    <col min="4" max="4" width="14.7265625" bestFit="1" customWidth="1"/>
    <col min="6" max="6" width="14.7265625" bestFit="1" customWidth="1"/>
    <col min="8" max="8" width="14.7265625" bestFit="1" customWidth="1"/>
    <col min="10" max="10" width="14.7265625" bestFit="1" customWidth="1"/>
  </cols>
  <sheetData>
    <row r="1" spans="1:10" x14ac:dyDescent="0.35">
      <c r="A1" s="3" t="s">
        <v>155</v>
      </c>
    </row>
    <row r="4" spans="1:10" x14ac:dyDescent="0.35">
      <c r="A4" s="107" t="s">
        <v>26</v>
      </c>
      <c r="B4" s="107" t="s">
        <v>34</v>
      </c>
      <c r="C4" s="108" t="s">
        <v>32</v>
      </c>
      <c r="D4" s="108"/>
      <c r="E4" s="108"/>
      <c r="F4" s="108"/>
      <c r="G4" s="108"/>
      <c r="H4" s="108"/>
      <c r="I4" s="107" t="s">
        <v>33</v>
      </c>
      <c r="J4" s="107"/>
    </row>
    <row r="5" spans="1:10" x14ac:dyDescent="0.35">
      <c r="A5" s="107"/>
      <c r="B5" s="107"/>
      <c r="C5" s="108" t="s">
        <v>27</v>
      </c>
      <c r="D5" s="108"/>
      <c r="E5" s="108" t="s">
        <v>30</v>
      </c>
      <c r="F5" s="108"/>
      <c r="G5" s="108" t="s">
        <v>31</v>
      </c>
      <c r="H5" s="108"/>
      <c r="I5" s="107"/>
      <c r="J5" s="107"/>
    </row>
    <row r="6" spans="1:10" x14ac:dyDescent="0.35">
      <c r="A6" s="107"/>
      <c r="B6" s="107"/>
      <c r="C6" s="37" t="s">
        <v>28</v>
      </c>
      <c r="D6" s="37" t="s">
        <v>29</v>
      </c>
      <c r="E6" s="37" t="s">
        <v>28</v>
      </c>
      <c r="F6" s="37" t="s">
        <v>29</v>
      </c>
      <c r="G6" s="37" t="s">
        <v>28</v>
      </c>
      <c r="H6" s="37" t="s">
        <v>29</v>
      </c>
      <c r="I6" s="37" t="s">
        <v>28</v>
      </c>
      <c r="J6" s="37" t="s">
        <v>29</v>
      </c>
    </row>
    <row r="7" spans="1:10" x14ac:dyDescent="0.35">
      <c r="A7" s="10" t="s">
        <v>73</v>
      </c>
      <c r="B7" s="10">
        <v>1</v>
      </c>
      <c r="C7" s="10">
        <v>0</v>
      </c>
      <c r="D7" s="10">
        <v>0</v>
      </c>
      <c r="E7" s="10">
        <v>1</v>
      </c>
      <c r="F7" s="10">
        <v>0</v>
      </c>
      <c r="G7" s="10">
        <v>0</v>
      </c>
      <c r="H7" s="10">
        <v>0</v>
      </c>
      <c r="I7" s="10">
        <v>1</v>
      </c>
      <c r="J7" s="7">
        <v>50.354387000000003</v>
      </c>
    </row>
    <row r="8" spans="1:10" x14ac:dyDescent="0.35">
      <c r="A8" s="11" t="s">
        <v>108</v>
      </c>
      <c r="B8" s="11">
        <v>1</v>
      </c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1</v>
      </c>
      <c r="J8" s="12">
        <v>2.1671399999999998</v>
      </c>
    </row>
    <row r="9" spans="1:10" x14ac:dyDescent="0.35">
      <c r="A9" s="10" t="s">
        <v>109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1</v>
      </c>
      <c r="J9" s="7">
        <v>0.102765</v>
      </c>
    </row>
    <row r="10" spans="1:10" x14ac:dyDescent="0.35">
      <c r="A10" s="11" t="s">
        <v>75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</row>
    <row r="11" spans="1:10" x14ac:dyDescent="0.35">
      <c r="A11" s="10" t="s">
        <v>3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</row>
    <row r="12" spans="1:10" x14ac:dyDescent="0.35">
      <c r="A12" s="11" t="s">
        <v>76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</row>
    <row r="13" spans="1:10" x14ac:dyDescent="0.35">
      <c r="A13" s="10" t="s">
        <v>4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</row>
    <row r="14" spans="1:10" x14ac:dyDescent="0.35">
      <c r="A14" s="11" t="s">
        <v>77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</row>
    <row r="15" spans="1:10" x14ac:dyDescent="0.35">
      <c r="A15" s="10" t="s">
        <v>5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</row>
    <row r="16" spans="1:10" x14ac:dyDescent="0.35">
      <c r="A16" s="11" t="s">
        <v>78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</row>
    <row r="17" spans="1:10" x14ac:dyDescent="0.35">
      <c r="A17" s="10" t="s">
        <v>79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</row>
    <row r="18" spans="1:10" x14ac:dyDescent="0.35">
      <c r="A18" s="11" t="s">
        <v>6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</row>
    <row r="19" spans="1:10" x14ac:dyDescent="0.35">
      <c r="A19" s="10" t="s">
        <v>110</v>
      </c>
      <c r="B19" s="10">
        <v>0</v>
      </c>
      <c r="C19" s="10">
        <v>1</v>
      </c>
      <c r="D19" s="10">
        <v>0.25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</row>
    <row r="20" spans="1:10" x14ac:dyDescent="0.35">
      <c r="A20" s="11" t="s">
        <v>58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</row>
    <row r="21" spans="1:10" x14ac:dyDescent="0.35">
      <c r="A21" s="14" t="s">
        <v>69</v>
      </c>
      <c r="B21" s="10">
        <v>2</v>
      </c>
      <c r="C21" s="10">
        <v>1</v>
      </c>
      <c r="D21" s="10">
        <v>0.25</v>
      </c>
      <c r="E21" s="10">
        <v>1</v>
      </c>
      <c r="F21" s="10">
        <v>0</v>
      </c>
      <c r="G21" s="10">
        <v>0</v>
      </c>
      <c r="H21" s="10">
        <v>0</v>
      </c>
      <c r="I21" s="10">
        <v>3</v>
      </c>
      <c r="J21" s="7">
        <v>52.624292000000004</v>
      </c>
    </row>
    <row r="23" spans="1:10" x14ac:dyDescent="0.35">
      <c r="A23" t="s">
        <v>40</v>
      </c>
    </row>
    <row r="24" spans="1:10" x14ac:dyDescent="0.35">
      <c r="A24" t="s">
        <v>37</v>
      </c>
    </row>
    <row r="25" spans="1:10" x14ac:dyDescent="0.35">
      <c r="A25" t="s">
        <v>41</v>
      </c>
    </row>
  </sheetData>
  <mergeCells count="7">
    <mergeCell ref="A4:A6"/>
    <mergeCell ref="B4:B6"/>
    <mergeCell ref="C4:H4"/>
    <mergeCell ref="I4:J5"/>
    <mergeCell ref="C5:D5"/>
    <mergeCell ref="E5:F5"/>
    <mergeCell ref="G5:H5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75062-26AE-43B2-9EDC-256ABAAD20E4}">
  <dimension ref="A1:J25"/>
  <sheetViews>
    <sheetView workbookViewId="0"/>
  </sheetViews>
  <sheetFormatPr defaultRowHeight="14.5" x14ac:dyDescent="0.35"/>
  <cols>
    <col min="1" max="1" width="43.7265625" customWidth="1"/>
    <col min="2" max="2" width="14.54296875" bestFit="1" customWidth="1"/>
    <col min="4" max="4" width="14.7265625" bestFit="1" customWidth="1"/>
    <col min="6" max="6" width="14.7265625" bestFit="1" customWidth="1"/>
    <col min="8" max="8" width="14.7265625" bestFit="1" customWidth="1"/>
    <col min="10" max="10" width="14.7265625" bestFit="1" customWidth="1"/>
  </cols>
  <sheetData>
    <row r="1" spans="1:10" x14ac:dyDescent="0.35">
      <c r="A1" s="91" t="s">
        <v>111</v>
      </c>
    </row>
    <row r="4" spans="1:10" x14ac:dyDescent="0.35">
      <c r="A4" s="107" t="s">
        <v>26</v>
      </c>
      <c r="B4" s="107" t="s">
        <v>34</v>
      </c>
      <c r="C4" s="108" t="s">
        <v>32</v>
      </c>
      <c r="D4" s="108"/>
      <c r="E4" s="108"/>
      <c r="F4" s="108"/>
      <c r="G4" s="108"/>
      <c r="H4" s="108"/>
      <c r="I4" s="107" t="s">
        <v>33</v>
      </c>
      <c r="J4" s="107"/>
    </row>
    <row r="5" spans="1:10" x14ac:dyDescent="0.35">
      <c r="A5" s="107"/>
      <c r="B5" s="107"/>
      <c r="C5" s="108" t="s">
        <v>27</v>
      </c>
      <c r="D5" s="108"/>
      <c r="E5" s="108" t="s">
        <v>30</v>
      </c>
      <c r="F5" s="108"/>
      <c r="G5" s="108" t="s">
        <v>31</v>
      </c>
      <c r="H5" s="108"/>
      <c r="I5" s="107"/>
      <c r="J5" s="107"/>
    </row>
    <row r="6" spans="1:10" x14ac:dyDescent="0.35">
      <c r="A6" s="107"/>
      <c r="B6" s="107"/>
      <c r="C6" s="37" t="s">
        <v>28</v>
      </c>
      <c r="D6" s="37" t="s">
        <v>29</v>
      </c>
      <c r="E6" s="37" t="s">
        <v>28</v>
      </c>
      <c r="F6" s="37" t="s">
        <v>29</v>
      </c>
      <c r="G6" s="37" t="s">
        <v>28</v>
      </c>
      <c r="H6" s="37" t="s">
        <v>29</v>
      </c>
      <c r="I6" s="37" t="s">
        <v>28</v>
      </c>
      <c r="J6" s="37" t="s">
        <v>29</v>
      </c>
    </row>
    <row r="7" spans="1:10" x14ac:dyDescent="0.35">
      <c r="A7" s="10" t="s">
        <v>73</v>
      </c>
      <c r="B7" s="10">
        <v>5</v>
      </c>
      <c r="C7" s="10">
        <v>2</v>
      </c>
      <c r="D7" s="7">
        <f>2781086/1000000</f>
        <v>2.7810860000000002</v>
      </c>
      <c r="E7" s="10">
        <v>1</v>
      </c>
      <c r="F7" s="7">
        <f>71719/1000000</f>
        <v>7.1719000000000005E-2</v>
      </c>
      <c r="G7" s="10">
        <v>2</v>
      </c>
      <c r="H7" s="7">
        <f>3742127/1000000</f>
        <v>3.742127</v>
      </c>
      <c r="I7" s="10">
        <v>6</v>
      </c>
      <c r="J7" s="7">
        <f>19917943/1000000</f>
        <v>19.917943000000001</v>
      </c>
    </row>
    <row r="8" spans="1:10" x14ac:dyDescent="0.35">
      <c r="A8" s="11" t="s">
        <v>108</v>
      </c>
      <c r="B8" s="11">
        <v>0</v>
      </c>
      <c r="C8" s="11">
        <v>1</v>
      </c>
      <c r="D8" s="12">
        <f>132468/1000000</f>
        <v>0.132468</v>
      </c>
      <c r="E8" s="11">
        <v>0</v>
      </c>
      <c r="F8" s="11">
        <v>0</v>
      </c>
      <c r="G8" s="11">
        <v>0</v>
      </c>
      <c r="H8" s="11">
        <v>0</v>
      </c>
      <c r="I8" s="11">
        <v>2</v>
      </c>
      <c r="J8" s="12">
        <f>1352552/1000000</f>
        <v>1.352552</v>
      </c>
    </row>
    <row r="9" spans="1:10" x14ac:dyDescent="0.35">
      <c r="A9" s="10" t="s">
        <v>109</v>
      </c>
      <c r="B9" s="10">
        <v>1</v>
      </c>
      <c r="C9" s="10">
        <v>1</v>
      </c>
      <c r="D9" s="7">
        <f>1842345/1000000</f>
        <v>1.8423449999999999</v>
      </c>
      <c r="E9" s="10">
        <v>0</v>
      </c>
      <c r="F9" s="10">
        <v>0</v>
      </c>
      <c r="G9" s="10">
        <v>0</v>
      </c>
      <c r="H9" s="10">
        <v>0</v>
      </c>
      <c r="I9" s="10">
        <v>1</v>
      </c>
      <c r="J9" s="7">
        <f>388330/1000000</f>
        <v>0.38833000000000001</v>
      </c>
    </row>
    <row r="10" spans="1:10" x14ac:dyDescent="0.35">
      <c r="A10" s="11" t="s">
        <v>75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</row>
    <row r="11" spans="1:10" x14ac:dyDescent="0.35">
      <c r="A11" s="10" t="s">
        <v>3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</row>
    <row r="12" spans="1:10" x14ac:dyDescent="0.35">
      <c r="A12" s="11" t="s">
        <v>76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</row>
    <row r="13" spans="1:10" x14ac:dyDescent="0.35">
      <c r="A13" s="10" t="s">
        <v>4</v>
      </c>
      <c r="B13" s="10">
        <v>2</v>
      </c>
      <c r="C13" s="10">
        <v>0</v>
      </c>
      <c r="D13" s="10">
        <v>0</v>
      </c>
      <c r="E13" s="10">
        <v>0</v>
      </c>
      <c r="F13" s="10">
        <v>0</v>
      </c>
      <c r="G13" s="10">
        <v>4</v>
      </c>
      <c r="H13" s="10">
        <v>0</v>
      </c>
      <c r="I13" s="10">
        <v>0</v>
      </c>
      <c r="J13" s="10">
        <v>0</v>
      </c>
    </row>
    <row r="14" spans="1:10" x14ac:dyDescent="0.35">
      <c r="A14" s="11" t="s">
        <v>77</v>
      </c>
      <c r="B14" s="11">
        <v>2</v>
      </c>
      <c r="C14" s="11">
        <v>1</v>
      </c>
      <c r="D14" s="11">
        <v>0</v>
      </c>
      <c r="E14" s="11">
        <v>0</v>
      </c>
      <c r="F14" s="11">
        <v>0</v>
      </c>
      <c r="G14" s="11">
        <v>1</v>
      </c>
      <c r="H14" s="11">
        <v>0</v>
      </c>
      <c r="I14" s="11">
        <v>0</v>
      </c>
      <c r="J14" s="11">
        <v>0</v>
      </c>
    </row>
    <row r="15" spans="1:10" x14ac:dyDescent="0.35">
      <c r="A15" s="10" t="s">
        <v>5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</row>
    <row r="16" spans="1:10" x14ac:dyDescent="0.35">
      <c r="A16" s="11" t="s">
        <v>78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</row>
    <row r="17" spans="1:10" x14ac:dyDescent="0.35">
      <c r="A17" s="10" t="s">
        <v>79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</row>
    <row r="18" spans="1:10" x14ac:dyDescent="0.35">
      <c r="A18" s="11" t="s">
        <v>6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</row>
    <row r="19" spans="1:10" x14ac:dyDescent="0.35">
      <c r="A19" s="10" t="s">
        <v>110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</row>
    <row r="20" spans="1:10" x14ac:dyDescent="0.35">
      <c r="A20" s="11" t="s">
        <v>58</v>
      </c>
      <c r="B20" s="11">
        <v>0</v>
      </c>
      <c r="C20" s="11">
        <v>2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</row>
    <row r="21" spans="1:10" x14ac:dyDescent="0.35">
      <c r="A21" s="14" t="s">
        <v>69</v>
      </c>
      <c r="B21" s="14">
        <f>SUM(B7:B20)</f>
        <v>10</v>
      </c>
      <c r="C21" s="14">
        <f t="shared" ref="C21:J21" si="0">SUM(C7:C20)</f>
        <v>7</v>
      </c>
      <c r="D21" s="36">
        <f t="shared" si="0"/>
        <v>4.7558989999999994</v>
      </c>
      <c r="E21" s="14">
        <f t="shared" si="0"/>
        <v>1</v>
      </c>
      <c r="F21" s="36">
        <f t="shared" si="0"/>
        <v>7.1719000000000005E-2</v>
      </c>
      <c r="G21" s="14">
        <f t="shared" si="0"/>
        <v>7</v>
      </c>
      <c r="H21" s="36">
        <f t="shared" si="0"/>
        <v>3.742127</v>
      </c>
      <c r="I21" s="14">
        <f t="shared" si="0"/>
        <v>9</v>
      </c>
      <c r="J21" s="36">
        <f t="shared" si="0"/>
        <v>21.658825</v>
      </c>
    </row>
    <row r="23" spans="1:10" x14ac:dyDescent="0.35">
      <c r="A23" t="s">
        <v>40</v>
      </c>
    </row>
    <row r="24" spans="1:10" x14ac:dyDescent="0.35">
      <c r="A24" t="s">
        <v>37</v>
      </c>
    </row>
    <row r="25" spans="1:10" x14ac:dyDescent="0.35">
      <c r="A25" t="s">
        <v>41</v>
      </c>
    </row>
  </sheetData>
  <mergeCells count="7">
    <mergeCell ref="A4:A6"/>
    <mergeCell ref="B4:B6"/>
    <mergeCell ref="C4:H4"/>
    <mergeCell ref="I4:J5"/>
    <mergeCell ref="C5:D5"/>
    <mergeCell ref="E5:F5"/>
    <mergeCell ref="G5:H5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3DC8C-F94D-4964-8B94-9BA8CBC9CDB2}">
  <dimension ref="A1:C25"/>
  <sheetViews>
    <sheetView workbookViewId="0"/>
  </sheetViews>
  <sheetFormatPr defaultRowHeight="14.5" x14ac:dyDescent="0.35"/>
  <cols>
    <col min="1" max="1" width="70.7265625" bestFit="1" customWidth="1"/>
    <col min="2" max="2" width="15.81640625" bestFit="1" customWidth="1"/>
    <col min="3" max="3" width="13.453125" bestFit="1" customWidth="1"/>
    <col min="7" max="7" width="70.7265625" bestFit="1" customWidth="1"/>
    <col min="8" max="8" width="15.81640625" bestFit="1" customWidth="1"/>
    <col min="9" max="9" width="13.453125" bestFit="1" customWidth="1"/>
  </cols>
  <sheetData>
    <row r="1" spans="1:3" x14ac:dyDescent="0.35">
      <c r="A1" s="91" t="s">
        <v>112</v>
      </c>
    </row>
    <row r="3" spans="1:3" x14ac:dyDescent="0.35">
      <c r="A3" s="8" t="s">
        <v>45</v>
      </c>
      <c r="B3" s="8" t="s">
        <v>46</v>
      </c>
      <c r="C3" s="8" t="s">
        <v>47</v>
      </c>
    </row>
    <row r="4" spans="1:3" x14ac:dyDescent="0.35">
      <c r="A4" t="s">
        <v>48</v>
      </c>
      <c r="B4">
        <v>0</v>
      </c>
      <c r="C4" s="4">
        <v>0</v>
      </c>
    </row>
    <row r="5" spans="1:3" x14ac:dyDescent="0.35">
      <c r="A5" t="s">
        <v>59</v>
      </c>
      <c r="B5">
        <v>0</v>
      </c>
      <c r="C5" s="4">
        <v>0</v>
      </c>
    </row>
    <row r="6" spans="1:3" x14ac:dyDescent="0.35">
      <c r="A6" t="s">
        <v>49</v>
      </c>
      <c r="B6">
        <v>0</v>
      </c>
      <c r="C6" s="4">
        <v>0</v>
      </c>
    </row>
    <row r="7" spans="1:3" x14ac:dyDescent="0.35">
      <c r="A7" t="s">
        <v>60</v>
      </c>
      <c r="B7">
        <v>0</v>
      </c>
      <c r="C7" s="4">
        <v>0</v>
      </c>
    </row>
    <row r="8" spans="1:3" x14ac:dyDescent="0.35">
      <c r="A8" t="s">
        <v>50</v>
      </c>
      <c r="B8">
        <v>6</v>
      </c>
      <c r="C8" s="4">
        <v>6000</v>
      </c>
    </row>
    <row r="9" spans="1:3" x14ac:dyDescent="0.35">
      <c r="A9" t="s">
        <v>61</v>
      </c>
      <c r="B9">
        <v>0</v>
      </c>
      <c r="C9" s="4">
        <v>0</v>
      </c>
    </row>
    <row r="10" spans="1:3" x14ac:dyDescent="0.35">
      <c r="A10" t="s">
        <v>51</v>
      </c>
      <c r="B10">
        <v>0</v>
      </c>
      <c r="C10" s="4">
        <v>0</v>
      </c>
    </row>
    <row r="11" spans="1:3" x14ac:dyDescent="0.35">
      <c r="A11" t="s">
        <v>62</v>
      </c>
      <c r="B11">
        <v>2912</v>
      </c>
      <c r="C11" s="4">
        <v>6002125</v>
      </c>
    </row>
    <row r="12" spans="1:3" x14ac:dyDescent="0.35">
      <c r="A12" t="s">
        <v>52</v>
      </c>
      <c r="B12">
        <v>0</v>
      </c>
      <c r="C12" s="4">
        <v>0</v>
      </c>
    </row>
    <row r="13" spans="1:3" x14ac:dyDescent="0.35">
      <c r="A13" t="s">
        <v>63</v>
      </c>
      <c r="B13">
        <v>1</v>
      </c>
      <c r="C13" s="4">
        <v>3000</v>
      </c>
    </row>
    <row r="14" spans="1:3" x14ac:dyDescent="0.35">
      <c r="A14" t="s">
        <v>53</v>
      </c>
      <c r="B14">
        <v>4</v>
      </c>
      <c r="C14" s="4">
        <v>13800</v>
      </c>
    </row>
    <row r="15" spans="1:3" x14ac:dyDescent="0.35">
      <c r="A15" t="s">
        <v>64</v>
      </c>
      <c r="B15">
        <v>995</v>
      </c>
      <c r="C15" s="4">
        <v>995000</v>
      </c>
    </row>
    <row r="16" spans="1:3" x14ac:dyDescent="0.35">
      <c r="A16" t="s">
        <v>54</v>
      </c>
      <c r="B16">
        <v>8</v>
      </c>
      <c r="C16" s="4">
        <v>55000</v>
      </c>
    </row>
    <row r="17" spans="1:3" x14ac:dyDescent="0.35">
      <c r="A17" t="s">
        <v>65</v>
      </c>
      <c r="B17">
        <v>58</v>
      </c>
      <c r="C17" s="4">
        <v>1065000</v>
      </c>
    </row>
    <row r="18" spans="1:3" x14ac:dyDescent="0.35">
      <c r="A18" t="s">
        <v>55</v>
      </c>
      <c r="B18">
        <v>101</v>
      </c>
      <c r="C18" s="4">
        <v>3025000</v>
      </c>
    </row>
    <row r="19" spans="1:3" x14ac:dyDescent="0.35">
      <c r="A19" t="s">
        <v>66</v>
      </c>
      <c r="B19">
        <v>0</v>
      </c>
      <c r="C19" s="4">
        <v>0</v>
      </c>
    </row>
    <row r="20" spans="1:3" x14ac:dyDescent="0.35">
      <c r="A20" t="s">
        <v>56</v>
      </c>
      <c r="B20">
        <v>0</v>
      </c>
      <c r="C20" s="4">
        <v>0</v>
      </c>
    </row>
    <row r="21" spans="1:3" x14ac:dyDescent="0.35">
      <c r="A21" t="s">
        <v>67</v>
      </c>
      <c r="B21">
        <v>28</v>
      </c>
      <c r="C21" s="4">
        <v>557137</v>
      </c>
    </row>
    <row r="22" spans="1:3" x14ac:dyDescent="0.35">
      <c r="A22" t="s">
        <v>57</v>
      </c>
      <c r="B22">
        <v>1</v>
      </c>
      <c r="C22" s="4">
        <v>584070</v>
      </c>
    </row>
    <row r="23" spans="1:3" x14ac:dyDescent="0.35">
      <c r="A23" t="s">
        <v>68</v>
      </c>
      <c r="B23">
        <v>0</v>
      </c>
      <c r="C23" s="4">
        <v>0</v>
      </c>
    </row>
    <row r="24" spans="1:3" x14ac:dyDescent="0.35">
      <c r="A24" t="s">
        <v>58</v>
      </c>
      <c r="B24">
        <v>0</v>
      </c>
      <c r="C24" s="4">
        <v>0</v>
      </c>
    </row>
    <row r="25" spans="1:3" x14ac:dyDescent="0.35">
      <c r="A25" s="8" t="s">
        <v>69</v>
      </c>
      <c r="B25" s="8">
        <f>SUM(B4:B24)</f>
        <v>4114</v>
      </c>
      <c r="C25" s="13">
        <f>SUM(C4:C24)</f>
        <v>12306132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DCD07-1E31-4E18-BBD3-936AB489D8CE}">
  <dimension ref="A1:C19"/>
  <sheetViews>
    <sheetView workbookViewId="0"/>
  </sheetViews>
  <sheetFormatPr defaultRowHeight="14.5" x14ac:dyDescent="0.35"/>
  <cols>
    <col min="1" max="1" width="53.26953125" bestFit="1" customWidth="1"/>
    <col min="2" max="2" width="13.453125" bestFit="1" customWidth="1"/>
    <col min="3" max="3" width="12.1796875" bestFit="1" customWidth="1"/>
  </cols>
  <sheetData>
    <row r="1" spans="1:3" x14ac:dyDescent="0.35">
      <c r="A1" s="91" t="s">
        <v>113</v>
      </c>
    </row>
    <row r="3" spans="1:3" x14ac:dyDescent="0.35">
      <c r="A3" s="99" t="s">
        <v>9</v>
      </c>
      <c r="B3" s="97" t="s">
        <v>72</v>
      </c>
      <c r="C3" s="97"/>
    </row>
    <row r="4" spans="1:3" x14ac:dyDescent="0.35">
      <c r="A4" s="99"/>
      <c r="B4" s="14" t="s">
        <v>70</v>
      </c>
      <c r="C4" s="14" t="s">
        <v>140</v>
      </c>
    </row>
    <row r="5" spans="1:3" x14ac:dyDescent="0.35">
      <c r="A5" s="11" t="s">
        <v>73</v>
      </c>
      <c r="B5" s="35">
        <v>34156</v>
      </c>
      <c r="C5" s="35">
        <v>19619</v>
      </c>
    </row>
    <row r="6" spans="1:3" x14ac:dyDescent="0.35">
      <c r="A6" s="10" t="s">
        <v>2</v>
      </c>
      <c r="B6" s="6">
        <v>20181</v>
      </c>
      <c r="C6" s="6">
        <v>20041</v>
      </c>
    </row>
    <row r="7" spans="1:3" x14ac:dyDescent="0.35">
      <c r="A7" s="11" t="s">
        <v>74</v>
      </c>
      <c r="B7" s="38">
        <v>145137</v>
      </c>
      <c r="C7" s="38">
        <v>79452</v>
      </c>
    </row>
    <row r="8" spans="1:3" x14ac:dyDescent="0.35">
      <c r="A8" s="10" t="s">
        <v>75</v>
      </c>
      <c r="B8" s="6">
        <v>5758</v>
      </c>
      <c r="C8" s="6">
        <v>3592</v>
      </c>
    </row>
    <row r="9" spans="1:3" x14ac:dyDescent="0.35">
      <c r="A9" s="11" t="s">
        <v>3</v>
      </c>
      <c r="B9" s="35">
        <v>25607</v>
      </c>
      <c r="C9" s="35">
        <v>19326</v>
      </c>
    </row>
    <row r="10" spans="1:3" x14ac:dyDescent="0.35">
      <c r="A10" s="10" t="s">
        <v>76</v>
      </c>
      <c r="B10" s="6">
        <v>20818</v>
      </c>
      <c r="C10" s="6">
        <v>17120</v>
      </c>
    </row>
    <row r="11" spans="1:3" x14ac:dyDescent="0.35">
      <c r="A11" s="11" t="s">
        <v>4</v>
      </c>
      <c r="B11" s="35">
        <v>208859</v>
      </c>
      <c r="C11" s="35">
        <v>174148</v>
      </c>
    </row>
    <row r="12" spans="1:3" x14ac:dyDescent="0.35">
      <c r="A12" s="10" t="s">
        <v>77</v>
      </c>
      <c r="B12" s="6">
        <v>8953</v>
      </c>
      <c r="C12" s="6">
        <v>0</v>
      </c>
    </row>
    <row r="13" spans="1:3" x14ac:dyDescent="0.35">
      <c r="A13" s="11" t="s">
        <v>5</v>
      </c>
      <c r="B13" s="35">
        <v>17321</v>
      </c>
      <c r="C13" s="35">
        <v>0</v>
      </c>
    </row>
    <row r="14" spans="1:3" x14ac:dyDescent="0.35">
      <c r="A14" s="10" t="s">
        <v>78</v>
      </c>
      <c r="B14" s="6">
        <v>39146</v>
      </c>
      <c r="C14" s="6">
        <v>948</v>
      </c>
    </row>
    <row r="15" spans="1:3" x14ac:dyDescent="0.35">
      <c r="A15" s="11" t="s">
        <v>79</v>
      </c>
      <c r="B15" s="35">
        <v>10</v>
      </c>
      <c r="C15" s="35">
        <v>0</v>
      </c>
    </row>
    <row r="16" spans="1:3" x14ac:dyDescent="0.35">
      <c r="A16" s="46" t="s">
        <v>6</v>
      </c>
      <c r="B16" s="46">
        <v>0</v>
      </c>
      <c r="C16" s="46">
        <v>0</v>
      </c>
    </row>
    <row r="18" spans="1:1" x14ac:dyDescent="0.35">
      <c r="A18" t="s">
        <v>80</v>
      </c>
    </row>
    <row r="19" spans="1:1" x14ac:dyDescent="0.35">
      <c r="A19" t="s">
        <v>81</v>
      </c>
    </row>
  </sheetData>
  <mergeCells count="2">
    <mergeCell ref="A3:A4"/>
    <mergeCell ref="B3:C3"/>
  </mergeCells>
  <pageMargins left="0.7" right="0.7" top="0.78740157499999996" bottom="0.78740157499999996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54584-9973-4F00-A2D9-90BFC1E84E0A}">
  <dimension ref="A1:F15"/>
  <sheetViews>
    <sheetView workbookViewId="0"/>
  </sheetViews>
  <sheetFormatPr defaultRowHeight="14.5" x14ac:dyDescent="0.35"/>
  <cols>
    <col min="1" max="2" width="40" customWidth="1"/>
    <col min="3" max="3" width="28.54296875" bestFit="1" customWidth="1"/>
    <col min="4" max="4" width="17.81640625" bestFit="1" customWidth="1"/>
    <col min="5" max="5" width="34.54296875" bestFit="1" customWidth="1"/>
    <col min="6" max="6" width="9.26953125" bestFit="1" customWidth="1"/>
  </cols>
  <sheetData>
    <row r="1" spans="1:6" x14ac:dyDescent="0.35">
      <c r="A1" s="1" t="s">
        <v>114</v>
      </c>
    </row>
    <row r="2" spans="1:6" x14ac:dyDescent="0.35">
      <c r="A2" s="1"/>
    </row>
    <row r="4" spans="1:6" x14ac:dyDescent="0.35">
      <c r="A4" s="97" t="s">
        <v>26</v>
      </c>
      <c r="B4" s="97" t="s">
        <v>83</v>
      </c>
      <c r="C4" s="97" t="s">
        <v>84</v>
      </c>
      <c r="D4" s="97" t="s">
        <v>116</v>
      </c>
      <c r="E4" s="97"/>
      <c r="F4" s="97"/>
    </row>
    <row r="5" spans="1:6" x14ac:dyDescent="0.35">
      <c r="A5" s="97"/>
      <c r="B5" s="97"/>
      <c r="C5" s="97"/>
      <c r="D5" s="39" t="s">
        <v>85</v>
      </c>
      <c r="E5" s="39" t="s">
        <v>115</v>
      </c>
      <c r="F5" s="39" t="s">
        <v>86</v>
      </c>
    </row>
    <row r="6" spans="1:6" x14ac:dyDescent="0.35">
      <c r="A6" s="40" t="s">
        <v>73</v>
      </c>
      <c r="B6" s="11">
        <v>51</v>
      </c>
      <c r="C6" s="41">
        <v>27</v>
      </c>
      <c r="D6" s="35">
        <v>1594.183</v>
      </c>
      <c r="E6" s="35">
        <v>-2813.25</v>
      </c>
      <c r="F6" s="31" t="s">
        <v>88</v>
      </c>
    </row>
    <row r="7" spans="1:6" x14ac:dyDescent="0.35">
      <c r="A7" s="42" t="s">
        <v>2</v>
      </c>
      <c r="B7" s="10">
        <v>20</v>
      </c>
      <c r="C7" s="43">
        <v>6</v>
      </c>
      <c r="D7" s="6">
        <v>232.56</v>
      </c>
      <c r="E7" s="30" t="s">
        <v>88</v>
      </c>
      <c r="F7" s="30" t="s">
        <v>88</v>
      </c>
    </row>
    <row r="8" spans="1:6" x14ac:dyDescent="0.35">
      <c r="A8" s="40" t="s">
        <v>74</v>
      </c>
      <c r="B8" s="11">
        <v>77</v>
      </c>
      <c r="C8" s="41">
        <v>44</v>
      </c>
      <c r="D8" s="35">
        <v>3434.2910000000002</v>
      </c>
      <c r="E8" s="31" t="s">
        <v>88</v>
      </c>
      <c r="F8" s="35">
        <v>-327.19900000000001</v>
      </c>
    </row>
    <row r="9" spans="1:6" x14ac:dyDescent="0.35">
      <c r="A9" s="42" t="s">
        <v>3</v>
      </c>
      <c r="B9" s="10">
        <v>0</v>
      </c>
      <c r="C9" s="43">
        <v>0</v>
      </c>
      <c r="D9" s="6">
        <v>0</v>
      </c>
      <c r="E9" s="30" t="s">
        <v>88</v>
      </c>
      <c r="F9" s="30" t="s">
        <v>88</v>
      </c>
    </row>
    <row r="10" spans="1:6" x14ac:dyDescent="0.35">
      <c r="A10" s="40" t="s">
        <v>76</v>
      </c>
      <c r="B10" s="11">
        <v>0</v>
      </c>
      <c r="C10" s="41">
        <v>0</v>
      </c>
      <c r="D10" s="35">
        <v>0</v>
      </c>
      <c r="E10" s="31" t="s">
        <v>88</v>
      </c>
      <c r="F10" s="31" t="s">
        <v>88</v>
      </c>
    </row>
    <row r="11" spans="1:6" x14ac:dyDescent="0.35">
      <c r="A11" s="42" t="s">
        <v>4</v>
      </c>
      <c r="B11" s="10">
        <v>3</v>
      </c>
      <c r="C11" s="43">
        <v>3</v>
      </c>
      <c r="D11" s="6">
        <v>86.426000000000002</v>
      </c>
      <c r="E11" s="30" t="s">
        <v>88</v>
      </c>
      <c r="F11" s="30" t="s">
        <v>88</v>
      </c>
    </row>
    <row r="12" spans="1:6" x14ac:dyDescent="0.35">
      <c r="A12" s="40" t="s">
        <v>77</v>
      </c>
      <c r="B12" s="11">
        <v>0</v>
      </c>
      <c r="C12" s="41">
        <v>0</v>
      </c>
      <c r="D12" s="35">
        <v>0</v>
      </c>
      <c r="E12" s="31" t="s">
        <v>88</v>
      </c>
      <c r="F12" s="31" t="s">
        <v>88</v>
      </c>
    </row>
    <row r="13" spans="1:6" x14ac:dyDescent="0.35">
      <c r="A13" s="42" t="s">
        <v>78</v>
      </c>
      <c r="B13" s="10">
        <v>12</v>
      </c>
      <c r="C13" s="43">
        <v>9</v>
      </c>
      <c r="D13" s="6">
        <v>99.941999999999993</v>
      </c>
      <c r="E13" s="30" t="s">
        <v>88</v>
      </c>
      <c r="F13" s="30" t="s">
        <v>88</v>
      </c>
    </row>
    <row r="14" spans="1:6" x14ac:dyDescent="0.35">
      <c r="A14" s="40" t="s">
        <v>79</v>
      </c>
      <c r="B14" s="11">
        <v>0</v>
      </c>
      <c r="C14" s="41">
        <v>0</v>
      </c>
      <c r="D14" s="35">
        <v>0</v>
      </c>
      <c r="E14" s="31" t="s">
        <v>88</v>
      </c>
      <c r="F14" s="31" t="s">
        <v>88</v>
      </c>
    </row>
    <row r="15" spans="1:6" x14ac:dyDescent="0.35">
      <c r="A15" s="14" t="s">
        <v>69</v>
      </c>
      <c r="B15" s="14">
        <v>163</v>
      </c>
      <c r="C15" s="14">
        <v>89</v>
      </c>
      <c r="D15" s="33">
        <v>5447.402</v>
      </c>
      <c r="E15" s="33">
        <v>-2813.25</v>
      </c>
      <c r="F15" s="33">
        <v>-327.19900000000001</v>
      </c>
    </row>
  </sheetData>
  <mergeCells count="4">
    <mergeCell ref="D4:F4"/>
    <mergeCell ref="A4:A5"/>
    <mergeCell ref="B4:B5"/>
    <mergeCell ref="C4:C5"/>
  </mergeCells>
  <pageMargins left="0.7" right="0.7" top="0.78740157499999996" bottom="0.78740157499999996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CAFAC-BB4B-48ED-A79B-76323E816E50}">
  <dimension ref="A1:D14"/>
  <sheetViews>
    <sheetView workbookViewId="0"/>
  </sheetViews>
  <sheetFormatPr defaultRowHeight="14.5" x14ac:dyDescent="0.35"/>
  <cols>
    <col min="1" max="1" width="62" bestFit="1" customWidth="1"/>
    <col min="2" max="2" width="24.7265625" bestFit="1" customWidth="1"/>
    <col min="3" max="3" width="26.54296875" bestFit="1" customWidth="1"/>
    <col min="4" max="4" width="20" bestFit="1" customWidth="1"/>
    <col min="6" max="6" width="11.7265625" bestFit="1" customWidth="1"/>
  </cols>
  <sheetData>
    <row r="1" spans="1:4" x14ac:dyDescent="0.35">
      <c r="A1" s="91" t="s">
        <v>117</v>
      </c>
    </row>
    <row r="3" spans="1:4" x14ac:dyDescent="0.35">
      <c r="A3" s="14" t="s">
        <v>26</v>
      </c>
      <c r="B3" s="14" t="s">
        <v>90</v>
      </c>
      <c r="C3" s="14" t="s">
        <v>91</v>
      </c>
      <c r="D3" s="14" t="s">
        <v>92</v>
      </c>
    </row>
    <row r="4" spans="1:4" x14ac:dyDescent="0.35">
      <c r="A4" s="40" t="s">
        <v>73</v>
      </c>
      <c r="B4" s="11">
        <v>151</v>
      </c>
      <c r="C4" s="35">
        <v>136315.29699999999</v>
      </c>
      <c r="D4" s="35" t="s">
        <v>88</v>
      </c>
    </row>
    <row r="5" spans="1:4" x14ac:dyDescent="0.35">
      <c r="A5" s="42" t="s">
        <v>2</v>
      </c>
      <c r="B5" s="10">
        <v>48</v>
      </c>
      <c r="C5" s="6">
        <v>7173.268</v>
      </c>
      <c r="D5" s="6">
        <v>-10660.49</v>
      </c>
    </row>
    <row r="6" spans="1:4" x14ac:dyDescent="0.35">
      <c r="A6" s="40" t="s">
        <v>74</v>
      </c>
      <c r="B6" s="11">
        <v>88</v>
      </c>
      <c r="C6" s="35">
        <v>14097.573</v>
      </c>
      <c r="D6" s="35">
        <v>-14768.12</v>
      </c>
    </row>
    <row r="7" spans="1:4" x14ac:dyDescent="0.35">
      <c r="A7" s="42" t="s">
        <v>3</v>
      </c>
      <c r="B7" s="10">
        <v>10</v>
      </c>
      <c r="C7" s="6">
        <v>79.128</v>
      </c>
      <c r="D7" s="6" t="s">
        <v>88</v>
      </c>
    </row>
    <row r="8" spans="1:4" x14ac:dyDescent="0.35">
      <c r="A8" s="40" t="s">
        <v>76</v>
      </c>
      <c r="B8" s="11">
        <v>7</v>
      </c>
      <c r="C8" s="35">
        <v>0.745</v>
      </c>
      <c r="D8" s="35" t="s">
        <v>88</v>
      </c>
    </row>
    <row r="9" spans="1:4" x14ac:dyDescent="0.35">
      <c r="A9" s="42" t="s">
        <v>4</v>
      </c>
      <c r="B9" s="10">
        <v>0</v>
      </c>
      <c r="C9" s="6">
        <v>0</v>
      </c>
      <c r="D9" s="6" t="s">
        <v>88</v>
      </c>
    </row>
    <row r="10" spans="1:4" x14ac:dyDescent="0.35">
      <c r="A10" s="40" t="s">
        <v>77</v>
      </c>
      <c r="B10" s="11">
        <v>0</v>
      </c>
      <c r="C10" s="35">
        <v>0</v>
      </c>
      <c r="D10" s="35" t="s">
        <v>88</v>
      </c>
    </row>
    <row r="11" spans="1:4" x14ac:dyDescent="0.35">
      <c r="A11" s="42" t="s">
        <v>78</v>
      </c>
      <c r="B11" s="10">
        <v>6</v>
      </c>
      <c r="C11" s="6">
        <v>135.63200000000001</v>
      </c>
      <c r="D11" s="6" t="s">
        <v>88</v>
      </c>
    </row>
    <row r="12" spans="1:4" x14ac:dyDescent="0.35">
      <c r="A12" s="40" t="s">
        <v>79</v>
      </c>
      <c r="B12" s="11">
        <v>0</v>
      </c>
      <c r="C12" s="35">
        <v>0</v>
      </c>
      <c r="D12" s="35" t="s">
        <v>88</v>
      </c>
    </row>
    <row r="13" spans="1:4" x14ac:dyDescent="0.35">
      <c r="A13" s="42" t="s">
        <v>58</v>
      </c>
      <c r="B13" s="10">
        <v>0</v>
      </c>
      <c r="C13" s="6">
        <v>0</v>
      </c>
      <c r="D13" s="6" t="s">
        <v>88</v>
      </c>
    </row>
    <row r="14" spans="1:4" x14ac:dyDescent="0.35">
      <c r="A14" s="44" t="s">
        <v>69</v>
      </c>
      <c r="B14" s="11">
        <f>SUM(B4:B13)</f>
        <v>310</v>
      </c>
      <c r="C14" s="35">
        <f t="shared" ref="C14:D14" si="0">SUM(C4:C13)</f>
        <v>157801.64300000001</v>
      </c>
      <c r="D14" s="35">
        <f t="shared" si="0"/>
        <v>-25428.61</v>
      </c>
    </row>
  </sheetData>
  <pageMargins left="0.7" right="0.7" top="0.78740157499999996" bottom="0.78740157499999996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DAE51-0AC0-4305-9B38-8CA3714B0721}">
  <dimension ref="A1:F16"/>
  <sheetViews>
    <sheetView workbookViewId="0"/>
  </sheetViews>
  <sheetFormatPr defaultRowHeight="14.5" x14ac:dyDescent="0.35"/>
  <cols>
    <col min="1" max="1" width="36.26953125" customWidth="1"/>
    <col min="2" max="2" width="14.1796875" customWidth="1"/>
    <col min="3" max="3" width="6.1796875" bestFit="1" customWidth="1"/>
    <col min="4" max="4" width="19.26953125" bestFit="1" customWidth="1"/>
    <col min="5" max="5" width="19.81640625" bestFit="1" customWidth="1"/>
    <col min="6" max="6" width="12.1796875" customWidth="1"/>
  </cols>
  <sheetData>
    <row r="1" spans="1:6" x14ac:dyDescent="0.35">
      <c r="A1" s="91" t="s">
        <v>118</v>
      </c>
    </row>
    <row r="4" spans="1:6" x14ac:dyDescent="0.35">
      <c r="A4" s="27"/>
      <c r="B4" s="27"/>
      <c r="C4" s="110" t="s">
        <v>141</v>
      </c>
      <c r="D4" s="110"/>
      <c r="E4" s="110"/>
      <c r="F4" s="110"/>
    </row>
    <row r="5" spans="1:6" ht="87" x14ac:dyDescent="0.35">
      <c r="A5" s="111" t="s">
        <v>26</v>
      </c>
      <c r="B5" s="29" t="s">
        <v>98</v>
      </c>
      <c r="C5" s="109" t="s">
        <v>30</v>
      </c>
      <c r="D5" s="109"/>
      <c r="E5" s="109"/>
      <c r="F5" s="45" t="s">
        <v>139</v>
      </c>
    </row>
    <row r="6" spans="1:6" x14ac:dyDescent="0.35">
      <c r="A6" s="111"/>
      <c r="B6" s="27" t="s">
        <v>28</v>
      </c>
      <c r="C6" s="27" t="s">
        <v>28</v>
      </c>
      <c r="D6" s="27" t="s">
        <v>93</v>
      </c>
      <c r="E6" s="27" t="s">
        <v>94</v>
      </c>
      <c r="F6" s="27" t="s">
        <v>28</v>
      </c>
    </row>
    <row r="7" spans="1:6" x14ac:dyDescent="0.35">
      <c r="A7" s="20" t="s">
        <v>73</v>
      </c>
      <c r="B7" s="21">
        <v>87</v>
      </c>
      <c r="C7" s="21">
        <v>69</v>
      </c>
      <c r="D7" s="21">
        <v>-7699.5730000000003</v>
      </c>
      <c r="E7" s="30" t="s">
        <v>88</v>
      </c>
      <c r="F7" s="21">
        <v>54</v>
      </c>
    </row>
    <row r="8" spans="1:6" x14ac:dyDescent="0.35">
      <c r="A8" s="23" t="s">
        <v>2</v>
      </c>
      <c r="B8" s="24">
        <v>10</v>
      </c>
      <c r="C8" s="24">
        <v>9</v>
      </c>
      <c r="D8" s="24">
        <v>-6620.3</v>
      </c>
      <c r="E8" s="31">
        <v>4907.9849999999997</v>
      </c>
      <c r="F8" s="24">
        <v>4</v>
      </c>
    </row>
    <row r="9" spans="1:6" x14ac:dyDescent="0.35">
      <c r="A9" s="20" t="s">
        <v>74</v>
      </c>
      <c r="B9" s="21">
        <v>1</v>
      </c>
      <c r="C9" s="21">
        <v>7</v>
      </c>
      <c r="D9" s="21">
        <v>-1778.798</v>
      </c>
      <c r="E9" s="30">
        <v>509.86599999999999</v>
      </c>
      <c r="F9" s="21">
        <v>0</v>
      </c>
    </row>
    <row r="10" spans="1:6" x14ac:dyDescent="0.35">
      <c r="A10" s="23" t="s">
        <v>3</v>
      </c>
      <c r="B10" s="24">
        <v>0</v>
      </c>
      <c r="C10" s="24">
        <v>2</v>
      </c>
      <c r="D10" s="24">
        <v>-496.79399999999998</v>
      </c>
      <c r="E10" s="31" t="s">
        <v>88</v>
      </c>
      <c r="F10" s="24">
        <v>0</v>
      </c>
    </row>
    <row r="11" spans="1:6" x14ac:dyDescent="0.35">
      <c r="A11" s="20" t="s">
        <v>76</v>
      </c>
      <c r="B11" s="21">
        <v>0</v>
      </c>
      <c r="C11" s="21">
        <v>0</v>
      </c>
      <c r="D11" s="21">
        <v>0</v>
      </c>
      <c r="E11" s="30" t="s">
        <v>88</v>
      </c>
      <c r="F11" s="21">
        <v>0</v>
      </c>
    </row>
    <row r="12" spans="1:6" x14ac:dyDescent="0.35">
      <c r="A12" s="23" t="s">
        <v>4</v>
      </c>
      <c r="B12" s="24">
        <v>0</v>
      </c>
      <c r="C12" s="24">
        <v>0</v>
      </c>
      <c r="D12" s="24">
        <v>0</v>
      </c>
      <c r="E12" s="31" t="s">
        <v>88</v>
      </c>
      <c r="F12" s="24">
        <v>0</v>
      </c>
    </row>
    <row r="13" spans="1:6" x14ac:dyDescent="0.35">
      <c r="A13" s="20" t="s">
        <v>77</v>
      </c>
      <c r="B13" s="21">
        <v>0</v>
      </c>
      <c r="C13" s="21">
        <v>0</v>
      </c>
      <c r="D13" s="21">
        <v>0</v>
      </c>
      <c r="E13" s="30" t="s">
        <v>88</v>
      </c>
      <c r="F13" s="21">
        <v>0</v>
      </c>
    </row>
    <row r="14" spans="1:6" x14ac:dyDescent="0.35">
      <c r="A14" s="23" t="s">
        <v>78</v>
      </c>
      <c r="B14" s="24">
        <v>0</v>
      </c>
      <c r="C14" s="24">
        <v>0</v>
      </c>
      <c r="D14" s="24">
        <v>0</v>
      </c>
      <c r="E14" s="31" t="s">
        <v>88</v>
      </c>
      <c r="F14" s="24">
        <v>0</v>
      </c>
    </row>
    <row r="15" spans="1:6" x14ac:dyDescent="0.35">
      <c r="A15" s="20" t="s">
        <v>79</v>
      </c>
      <c r="B15" s="21">
        <v>0</v>
      </c>
      <c r="C15" s="21">
        <v>0</v>
      </c>
      <c r="D15" s="21">
        <v>0</v>
      </c>
      <c r="E15" s="30" t="s">
        <v>88</v>
      </c>
      <c r="F15" s="21">
        <v>0</v>
      </c>
    </row>
    <row r="16" spans="1:6" x14ac:dyDescent="0.35">
      <c r="A16" s="25" t="s">
        <v>69</v>
      </c>
      <c r="B16" s="26">
        <f>SUM(B7:B15)</f>
        <v>98</v>
      </c>
      <c r="C16" s="26">
        <f t="shared" ref="C16:F16" si="0">SUM(C7:C15)</f>
        <v>87</v>
      </c>
      <c r="D16" s="26">
        <f t="shared" si="0"/>
        <v>-16595.465</v>
      </c>
      <c r="E16" s="26">
        <f t="shared" si="0"/>
        <v>5417.8509999999997</v>
      </c>
      <c r="F16" s="26">
        <f t="shared" si="0"/>
        <v>58</v>
      </c>
    </row>
  </sheetData>
  <mergeCells count="3">
    <mergeCell ref="C4:F4"/>
    <mergeCell ref="A5:A6"/>
    <mergeCell ref="C5:E5"/>
  </mergeCells>
  <pageMargins left="0.7" right="0.7" top="0.78740157499999996" bottom="0.78740157499999996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134D6-E698-40EA-80A5-3CB4B5124D2B}">
  <dimension ref="A1:F15"/>
  <sheetViews>
    <sheetView workbookViewId="0"/>
  </sheetViews>
  <sheetFormatPr defaultRowHeight="14.5" x14ac:dyDescent="0.35"/>
  <cols>
    <col min="1" max="1" width="34.1796875" customWidth="1"/>
    <col min="2" max="2" width="37.453125" bestFit="1" customWidth="1"/>
    <col min="4" max="4" width="14.1796875" bestFit="1" customWidth="1"/>
    <col min="6" max="6" width="14.1796875" bestFit="1" customWidth="1"/>
  </cols>
  <sheetData>
    <row r="1" spans="1:6" x14ac:dyDescent="0.35">
      <c r="A1" s="91" t="s">
        <v>119</v>
      </c>
    </row>
    <row r="3" spans="1:6" x14ac:dyDescent="0.35">
      <c r="A3" s="112" t="s">
        <v>26</v>
      </c>
      <c r="B3" s="112" t="s">
        <v>103</v>
      </c>
      <c r="C3" s="110" t="s">
        <v>105</v>
      </c>
      <c r="D3" s="110"/>
      <c r="E3" s="110" t="s">
        <v>106</v>
      </c>
      <c r="F3" s="110"/>
    </row>
    <row r="4" spans="1:6" x14ac:dyDescent="0.35">
      <c r="A4" s="112"/>
      <c r="B4" s="112"/>
      <c r="C4" s="25" t="s">
        <v>28</v>
      </c>
      <c r="D4" s="25" t="s">
        <v>104</v>
      </c>
      <c r="E4" s="25" t="s">
        <v>28</v>
      </c>
      <c r="F4" s="25" t="s">
        <v>104</v>
      </c>
    </row>
    <row r="5" spans="1:6" x14ac:dyDescent="0.35">
      <c r="A5" s="20" t="s">
        <v>73</v>
      </c>
      <c r="B5" s="6">
        <v>785</v>
      </c>
      <c r="C5" s="6">
        <v>1251</v>
      </c>
      <c r="D5" s="6">
        <f>36757937/1000</f>
        <v>36757.936999999998</v>
      </c>
      <c r="E5" s="6" t="s">
        <v>88</v>
      </c>
      <c r="F5" s="6" t="s">
        <v>88</v>
      </c>
    </row>
    <row r="6" spans="1:6" x14ac:dyDescent="0.35">
      <c r="A6" s="23" t="s">
        <v>2</v>
      </c>
      <c r="B6" s="35">
        <v>220</v>
      </c>
      <c r="C6" s="35">
        <v>178</v>
      </c>
      <c r="D6" s="35">
        <f>78006532/1000</f>
        <v>78006.532000000007</v>
      </c>
      <c r="E6" s="35">
        <v>64</v>
      </c>
      <c r="F6" s="35">
        <f>22421563/1000</f>
        <v>22421.562999999998</v>
      </c>
    </row>
    <row r="7" spans="1:6" x14ac:dyDescent="0.35">
      <c r="A7" s="20" t="s">
        <v>74</v>
      </c>
      <c r="B7" s="6">
        <v>674</v>
      </c>
      <c r="C7" s="6">
        <v>601</v>
      </c>
      <c r="D7" s="6">
        <f>41153699/1000</f>
        <v>41153.699000000001</v>
      </c>
      <c r="E7" s="6">
        <v>35</v>
      </c>
      <c r="F7" s="6">
        <f>-2027047/1000</f>
        <v>-2027.047</v>
      </c>
    </row>
    <row r="8" spans="1:6" x14ac:dyDescent="0.35">
      <c r="A8" s="23" t="s">
        <v>3</v>
      </c>
      <c r="B8" s="35">
        <v>64</v>
      </c>
      <c r="C8" s="35">
        <v>65</v>
      </c>
      <c r="D8" s="35">
        <f>3916290/1000</f>
        <v>3916.29</v>
      </c>
      <c r="E8" s="35" t="s">
        <v>88</v>
      </c>
      <c r="F8" s="35" t="s">
        <v>88</v>
      </c>
    </row>
    <row r="9" spans="1:6" x14ac:dyDescent="0.35">
      <c r="A9" s="20" t="s">
        <v>76</v>
      </c>
      <c r="B9" s="6">
        <v>37</v>
      </c>
      <c r="C9" s="6">
        <v>37</v>
      </c>
      <c r="D9" s="6">
        <f>1080674/1000</f>
        <v>1080.674</v>
      </c>
      <c r="E9" s="6" t="s">
        <v>88</v>
      </c>
      <c r="F9" s="6" t="s">
        <v>88</v>
      </c>
    </row>
    <row r="10" spans="1:6" x14ac:dyDescent="0.35">
      <c r="A10" s="23" t="s">
        <v>4</v>
      </c>
      <c r="B10" s="35">
        <v>45</v>
      </c>
      <c r="C10" s="35">
        <v>45</v>
      </c>
      <c r="D10" s="35">
        <f>319940/1000</f>
        <v>319.94</v>
      </c>
      <c r="E10" s="35" t="s">
        <v>88</v>
      </c>
      <c r="F10" s="35" t="s">
        <v>88</v>
      </c>
    </row>
    <row r="11" spans="1:6" x14ac:dyDescent="0.35">
      <c r="A11" s="20" t="s">
        <v>77</v>
      </c>
      <c r="B11" s="6">
        <v>0</v>
      </c>
      <c r="C11" s="6">
        <v>0</v>
      </c>
      <c r="D11" s="6">
        <v>0</v>
      </c>
      <c r="E11" s="6" t="s">
        <v>88</v>
      </c>
      <c r="F11" s="6" t="s">
        <v>88</v>
      </c>
    </row>
    <row r="12" spans="1:6" x14ac:dyDescent="0.35">
      <c r="A12" s="23" t="s">
        <v>78</v>
      </c>
      <c r="B12" s="35">
        <v>124</v>
      </c>
      <c r="C12" s="35">
        <v>214</v>
      </c>
      <c r="D12" s="35">
        <f>4658712/1000</f>
        <v>4658.7120000000004</v>
      </c>
      <c r="E12" s="35" t="s">
        <v>88</v>
      </c>
      <c r="F12" s="35" t="s">
        <v>88</v>
      </c>
    </row>
    <row r="13" spans="1:6" x14ac:dyDescent="0.35">
      <c r="A13" s="20" t="s">
        <v>79</v>
      </c>
      <c r="B13" s="6">
        <v>0</v>
      </c>
      <c r="C13" s="6">
        <v>0</v>
      </c>
      <c r="D13" s="6">
        <v>0</v>
      </c>
      <c r="E13" s="6" t="s">
        <v>88</v>
      </c>
      <c r="F13" s="6" t="s">
        <v>88</v>
      </c>
    </row>
    <row r="14" spans="1:6" x14ac:dyDescent="0.35">
      <c r="A14" s="23" t="s">
        <v>58</v>
      </c>
      <c r="B14" s="35">
        <v>1</v>
      </c>
      <c r="C14" s="35">
        <v>1</v>
      </c>
      <c r="D14" s="35">
        <f>584070/1000</f>
        <v>584.07000000000005</v>
      </c>
      <c r="E14" s="35" t="s">
        <v>88</v>
      </c>
      <c r="F14" s="35" t="s">
        <v>88</v>
      </c>
    </row>
    <row r="15" spans="1:6" x14ac:dyDescent="0.35">
      <c r="A15" s="22" t="s">
        <v>69</v>
      </c>
      <c r="B15" s="33">
        <f>SUM(B5:B14)</f>
        <v>1950</v>
      </c>
      <c r="C15" s="33">
        <f t="shared" ref="C15:F15" si="0">SUM(C5:C14)</f>
        <v>2392</v>
      </c>
      <c r="D15" s="33">
        <f t="shared" si="0"/>
        <v>166477.85400000002</v>
      </c>
      <c r="E15" s="33">
        <f t="shared" si="0"/>
        <v>99</v>
      </c>
      <c r="F15" s="33">
        <f t="shared" si="0"/>
        <v>20394.516</v>
      </c>
    </row>
  </sheetData>
  <mergeCells count="4">
    <mergeCell ref="A3:A4"/>
    <mergeCell ref="B3:B4"/>
    <mergeCell ref="C3:D3"/>
    <mergeCell ref="E3:F3"/>
  </mergeCells>
  <pageMargins left="0.7" right="0.7" top="0.78740157499999996" bottom="0.78740157499999996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6EA02-CFC5-4FB0-AD13-B8CF7CA4C235}">
  <dimension ref="A1:C21"/>
  <sheetViews>
    <sheetView workbookViewId="0">
      <selection activeCell="A17" sqref="A17:C21"/>
    </sheetView>
  </sheetViews>
  <sheetFormatPr defaultRowHeight="14.5" x14ac:dyDescent="0.35"/>
  <cols>
    <col min="1" max="1" width="37.54296875" customWidth="1"/>
    <col min="2" max="3" width="18.1796875" customWidth="1"/>
  </cols>
  <sheetData>
    <row r="1" spans="1:3" x14ac:dyDescent="0.35">
      <c r="A1" s="95" t="s">
        <v>183</v>
      </c>
    </row>
    <row r="3" spans="1:3" x14ac:dyDescent="0.35">
      <c r="A3" s="100" t="s">
        <v>26</v>
      </c>
      <c r="B3" s="98" t="s">
        <v>163</v>
      </c>
      <c r="C3" s="98"/>
    </row>
    <row r="4" spans="1:3" ht="43.5" x14ac:dyDescent="0.35">
      <c r="A4" s="101"/>
      <c r="B4" s="94" t="s">
        <v>162</v>
      </c>
      <c r="C4" s="94" t="s">
        <v>161</v>
      </c>
    </row>
    <row r="5" spans="1:3" x14ac:dyDescent="0.35">
      <c r="A5" s="10" t="s">
        <v>73</v>
      </c>
      <c r="B5" s="10">
        <v>55</v>
      </c>
      <c r="C5" s="10">
        <v>66</v>
      </c>
    </row>
    <row r="6" spans="1:3" x14ac:dyDescent="0.35">
      <c r="A6" s="10" t="s">
        <v>2</v>
      </c>
      <c r="B6" s="10">
        <v>13</v>
      </c>
      <c r="C6" s="10">
        <v>15</v>
      </c>
    </row>
    <row r="7" spans="1:3" x14ac:dyDescent="0.35">
      <c r="A7" s="10" t="s">
        <v>74</v>
      </c>
      <c r="B7" s="10">
        <v>8</v>
      </c>
      <c r="C7" s="10">
        <v>43</v>
      </c>
    </row>
    <row r="8" spans="1:3" x14ac:dyDescent="0.35">
      <c r="A8" s="10" t="s">
        <v>3</v>
      </c>
      <c r="B8" s="10">
        <v>0</v>
      </c>
      <c r="C8" s="10">
        <v>1</v>
      </c>
    </row>
    <row r="9" spans="1:3" x14ac:dyDescent="0.35">
      <c r="A9" s="10" t="s">
        <v>76</v>
      </c>
      <c r="B9" s="10">
        <v>0</v>
      </c>
      <c r="C9" s="10">
        <v>0</v>
      </c>
    </row>
    <row r="10" spans="1:3" x14ac:dyDescent="0.35">
      <c r="A10" s="10" t="s">
        <v>4</v>
      </c>
      <c r="B10" s="10">
        <v>2</v>
      </c>
      <c r="C10" s="10">
        <v>38</v>
      </c>
    </row>
    <row r="11" spans="1:3" x14ac:dyDescent="0.35">
      <c r="A11" s="10" t="s">
        <v>77</v>
      </c>
      <c r="B11" s="10">
        <v>0</v>
      </c>
      <c r="C11" s="10">
        <v>0</v>
      </c>
    </row>
    <row r="12" spans="1:3" x14ac:dyDescent="0.35">
      <c r="A12" s="10" t="s">
        <v>5</v>
      </c>
      <c r="B12" s="10">
        <v>0</v>
      </c>
      <c r="C12" s="10">
        <v>0</v>
      </c>
    </row>
    <row r="13" spans="1:3" x14ac:dyDescent="0.35">
      <c r="A13" s="10" t="s">
        <v>78</v>
      </c>
      <c r="B13" s="10">
        <v>5</v>
      </c>
      <c r="C13" s="10">
        <v>3</v>
      </c>
    </row>
    <row r="14" spans="1:3" x14ac:dyDescent="0.35">
      <c r="A14" s="10" t="s">
        <v>79</v>
      </c>
      <c r="B14" s="10">
        <v>0</v>
      </c>
      <c r="C14" s="10">
        <v>0</v>
      </c>
    </row>
    <row r="15" spans="1:3" x14ac:dyDescent="0.35">
      <c r="A15" s="14" t="s">
        <v>160</v>
      </c>
      <c r="B15" s="14">
        <f>SUM(B5:B14)</f>
        <v>83</v>
      </c>
      <c r="C15" s="14">
        <f>SUM(C5:C14)</f>
        <v>166</v>
      </c>
    </row>
    <row r="16" spans="1:3" x14ac:dyDescent="0.35">
      <c r="A16" s="4"/>
    </row>
    <row r="17" spans="1:3" ht="14.5" customHeight="1" x14ac:dyDescent="0.35">
      <c r="A17" s="102" t="s">
        <v>186</v>
      </c>
      <c r="B17" s="103"/>
      <c r="C17" s="103"/>
    </row>
    <row r="18" spans="1:3" x14ac:dyDescent="0.35">
      <c r="A18" s="103"/>
      <c r="B18" s="103"/>
      <c r="C18" s="103"/>
    </row>
    <row r="19" spans="1:3" x14ac:dyDescent="0.35">
      <c r="A19" s="103"/>
      <c r="B19" s="103"/>
      <c r="C19" s="103"/>
    </row>
    <row r="20" spans="1:3" x14ac:dyDescent="0.35">
      <c r="A20" s="103"/>
      <c r="B20" s="103"/>
      <c r="C20" s="103"/>
    </row>
    <row r="21" spans="1:3" x14ac:dyDescent="0.35">
      <c r="A21" s="104"/>
      <c r="B21" s="104"/>
      <c r="C21" s="104"/>
    </row>
  </sheetData>
  <mergeCells count="3">
    <mergeCell ref="A3:A4"/>
    <mergeCell ref="B3:C3"/>
    <mergeCell ref="A17:C21"/>
  </mergeCells>
  <pageMargins left="0.7" right="0.7" top="0.78740157499999996" bottom="0.78740157499999996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19887-75E1-427B-BC53-377EC1B9DF63}">
  <dimension ref="A1:D16"/>
  <sheetViews>
    <sheetView workbookViewId="0"/>
  </sheetViews>
  <sheetFormatPr defaultRowHeight="14.5" x14ac:dyDescent="0.35"/>
  <cols>
    <col min="1" max="1" width="37.54296875" customWidth="1"/>
    <col min="2" max="4" width="18" customWidth="1"/>
  </cols>
  <sheetData>
    <row r="1" spans="1:4" x14ac:dyDescent="0.35">
      <c r="A1" s="95" t="s">
        <v>184</v>
      </c>
    </row>
    <row r="3" spans="1:4" x14ac:dyDescent="0.35">
      <c r="A3" s="100" t="s">
        <v>26</v>
      </c>
      <c r="B3" s="98" t="s">
        <v>168</v>
      </c>
      <c r="C3" s="98"/>
      <c r="D3" s="105"/>
    </row>
    <row r="4" spans="1:4" x14ac:dyDescent="0.35">
      <c r="A4" s="101"/>
      <c r="B4" s="94" t="s">
        <v>167</v>
      </c>
      <c r="C4" s="94" t="s">
        <v>166</v>
      </c>
      <c r="D4" s="94" t="s">
        <v>165</v>
      </c>
    </row>
    <row r="5" spans="1:4" x14ac:dyDescent="0.35">
      <c r="A5" s="10" t="s">
        <v>73</v>
      </c>
      <c r="B5" s="10">
        <v>17</v>
      </c>
      <c r="C5" s="10">
        <v>0</v>
      </c>
      <c r="D5" s="10">
        <v>1</v>
      </c>
    </row>
    <row r="6" spans="1:4" x14ac:dyDescent="0.35">
      <c r="A6" s="10" t="s">
        <v>2</v>
      </c>
      <c r="B6" s="10">
        <v>8</v>
      </c>
      <c r="C6" s="10">
        <v>1</v>
      </c>
      <c r="D6" s="10">
        <v>2</v>
      </c>
    </row>
    <row r="7" spans="1:4" x14ac:dyDescent="0.35">
      <c r="A7" s="10" t="s">
        <v>74</v>
      </c>
      <c r="B7" s="10">
        <v>20</v>
      </c>
      <c r="C7" s="10">
        <v>0</v>
      </c>
      <c r="D7" s="10">
        <v>2</v>
      </c>
    </row>
    <row r="8" spans="1:4" x14ac:dyDescent="0.35">
      <c r="A8" s="10" t="s">
        <v>3</v>
      </c>
      <c r="B8" s="10">
        <v>1</v>
      </c>
      <c r="C8" s="10">
        <v>0</v>
      </c>
      <c r="D8" s="10">
        <v>0</v>
      </c>
    </row>
    <row r="9" spans="1:4" x14ac:dyDescent="0.35">
      <c r="A9" s="10" t="s">
        <v>76</v>
      </c>
      <c r="B9" s="10">
        <v>0</v>
      </c>
      <c r="C9" s="10">
        <v>0</v>
      </c>
      <c r="D9" s="10">
        <v>0</v>
      </c>
    </row>
    <row r="10" spans="1:4" x14ac:dyDescent="0.35">
      <c r="A10" s="10" t="s">
        <v>4</v>
      </c>
      <c r="B10" s="10">
        <v>27</v>
      </c>
      <c r="C10" s="10">
        <v>1</v>
      </c>
      <c r="D10" s="10">
        <v>3</v>
      </c>
    </row>
    <row r="11" spans="1:4" x14ac:dyDescent="0.35">
      <c r="A11" s="10" t="s">
        <v>77</v>
      </c>
      <c r="B11" s="10">
        <v>0</v>
      </c>
      <c r="C11" s="10">
        <v>0</v>
      </c>
      <c r="D11" s="10">
        <v>0</v>
      </c>
    </row>
    <row r="12" spans="1:4" x14ac:dyDescent="0.35">
      <c r="A12" s="10" t="s">
        <v>5</v>
      </c>
      <c r="B12" s="10">
        <v>0</v>
      </c>
      <c r="C12" s="10">
        <v>0</v>
      </c>
      <c r="D12" s="10">
        <v>0</v>
      </c>
    </row>
    <row r="13" spans="1:4" x14ac:dyDescent="0.35">
      <c r="A13" s="10" t="s">
        <v>78</v>
      </c>
      <c r="B13" s="10">
        <v>3</v>
      </c>
      <c r="C13" s="10">
        <v>0</v>
      </c>
      <c r="D13" s="10">
        <v>2</v>
      </c>
    </row>
    <row r="14" spans="1:4" x14ac:dyDescent="0.35">
      <c r="A14" s="10" t="s">
        <v>79</v>
      </c>
      <c r="B14" s="10">
        <v>0</v>
      </c>
      <c r="C14" s="10">
        <v>0</v>
      </c>
      <c r="D14" s="10">
        <v>0</v>
      </c>
    </row>
    <row r="15" spans="1:4" x14ac:dyDescent="0.35">
      <c r="A15" s="14" t="s">
        <v>160</v>
      </c>
      <c r="B15" s="14">
        <f>SUM(B5:B14)</f>
        <v>76</v>
      </c>
      <c r="C15" s="14">
        <f>SUM(C5:C14)</f>
        <v>2</v>
      </c>
      <c r="D15" s="14">
        <f>SUM(D5:D14)</f>
        <v>10</v>
      </c>
    </row>
    <row r="16" spans="1:4" x14ac:dyDescent="0.35">
      <c r="A16" s="4"/>
    </row>
  </sheetData>
  <mergeCells count="2">
    <mergeCell ref="A3:A4"/>
    <mergeCell ref="B3:D3"/>
  </mergeCells>
  <pageMargins left="0.7" right="0.7" top="0.78740157499999996" bottom="0.78740157499999996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1467B-96C2-4FA6-87FF-F124C050FC08}">
  <dimension ref="A1:L17"/>
  <sheetViews>
    <sheetView workbookViewId="0"/>
  </sheetViews>
  <sheetFormatPr defaultRowHeight="14.5" x14ac:dyDescent="0.35"/>
  <cols>
    <col min="1" max="1" width="38.1796875" customWidth="1"/>
  </cols>
  <sheetData>
    <row r="1" spans="1:12" x14ac:dyDescent="0.35">
      <c r="A1" s="95" t="s">
        <v>185</v>
      </c>
    </row>
    <row r="3" spans="1:12" ht="14.5" customHeight="1" x14ac:dyDescent="0.35">
      <c r="A3" s="101" t="s">
        <v>26</v>
      </c>
      <c r="B3" s="106" t="s">
        <v>178</v>
      </c>
      <c r="C3" s="106"/>
      <c r="D3" s="106" t="s">
        <v>177</v>
      </c>
      <c r="E3" s="106"/>
      <c r="F3" s="106"/>
      <c r="G3" s="101" t="s">
        <v>176</v>
      </c>
      <c r="H3" s="101"/>
      <c r="I3" s="106" t="s">
        <v>175</v>
      </c>
      <c r="J3" s="106"/>
      <c r="K3" s="106" t="s">
        <v>174</v>
      </c>
      <c r="L3" s="106"/>
    </row>
    <row r="4" spans="1:12" ht="29" x14ac:dyDescent="0.35">
      <c r="A4" s="101"/>
      <c r="B4" s="94" t="s">
        <v>28</v>
      </c>
      <c r="C4" s="94" t="s">
        <v>104</v>
      </c>
      <c r="D4" s="94" t="s">
        <v>173</v>
      </c>
      <c r="E4" s="94" t="s">
        <v>172</v>
      </c>
      <c r="F4" s="94" t="s">
        <v>171</v>
      </c>
      <c r="G4" s="94" t="s">
        <v>28</v>
      </c>
      <c r="H4" s="94" t="s">
        <v>104</v>
      </c>
      <c r="I4" s="94" t="s">
        <v>28</v>
      </c>
      <c r="J4" s="94" t="s">
        <v>170</v>
      </c>
      <c r="K4" s="94" t="s">
        <v>28</v>
      </c>
      <c r="L4" s="94" t="s">
        <v>104</v>
      </c>
    </row>
    <row r="5" spans="1:12" x14ac:dyDescent="0.35">
      <c r="A5" s="10" t="s">
        <v>73</v>
      </c>
      <c r="B5" s="6">
        <v>15</v>
      </c>
      <c r="C5" s="6">
        <v>12278.603999999999</v>
      </c>
      <c r="D5" s="6">
        <v>0</v>
      </c>
      <c r="E5" s="6">
        <v>0</v>
      </c>
      <c r="F5" s="6">
        <v>0</v>
      </c>
      <c r="G5" s="6">
        <v>36</v>
      </c>
      <c r="H5" s="6">
        <v>55721.91</v>
      </c>
      <c r="I5" s="6">
        <v>0</v>
      </c>
      <c r="J5" s="6">
        <v>0</v>
      </c>
      <c r="K5" s="6">
        <v>0</v>
      </c>
      <c r="L5" s="6">
        <v>0</v>
      </c>
    </row>
    <row r="6" spans="1:12" x14ac:dyDescent="0.35">
      <c r="A6" s="10" t="s">
        <v>2</v>
      </c>
      <c r="B6" s="6">
        <v>0</v>
      </c>
      <c r="C6" s="6">
        <v>0</v>
      </c>
      <c r="D6" s="6">
        <v>1</v>
      </c>
      <c r="E6" s="6">
        <v>0.73599999999999999</v>
      </c>
      <c r="F6" s="6">
        <v>0.56899999999999995</v>
      </c>
      <c r="G6" s="6">
        <v>3</v>
      </c>
      <c r="H6" s="6">
        <v>919.524</v>
      </c>
      <c r="I6" s="6">
        <v>0</v>
      </c>
      <c r="J6" s="6">
        <v>0</v>
      </c>
      <c r="K6" s="6">
        <v>3</v>
      </c>
      <c r="L6" s="6">
        <v>788.19600000000003</v>
      </c>
    </row>
    <row r="7" spans="1:12" x14ac:dyDescent="0.35">
      <c r="A7" s="10" t="s">
        <v>74</v>
      </c>
      <c r="B7" s="6">
        <v>3</v>
      </c>
      <c r="C7" s="6">
        <v>5939.7749999999996</v>
      </c>
      <c r="D7" s="6">
        <v>1</v>
      </c>
      <c r="E7" s="6">
        <v>23.925000000000001</v>
      </c>
      <c r="F7" s="6">
        <v>167.82</v>
      </c>
      <c r="G7" s="6">
        <v>0</v>
      </c>
      <c r="H7" s="6">
        <v>0</v>
      </c>
      <c r="I7" s="6">
        <v>1</v>
      </c>
      <c r="J7" s="6">
        <v>9.2850000000000001</v>
      </c>
      <c r="K7" s="6">
        <v>0</v>
      </c>
      <c r="L7" s="6">
        <v>0</v>
      </c>
    </row>
    <row r="8" spans="1:12" x14ac:dyDescent="0.35">
      <c r="A8" s="10" t="s">
        <v>3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</row>
    <row r="9" spans="1:12" x14ac:dyDescent="0.35">
      <c r="A9" s="10" t="s">
        <v>76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</row>
    <row r="10" spans="1:12" x14ac:dyDescent="0.35">
      <c r="A10" s="10" t="s">
        <v>4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4</v>
      </c>
      <c r="H10" s="6">
        <v>99.58</v>
      </c>
      <c r="I10" s="6">
        <v>0</v>
      </c>
      <c r="J10" s="6">
        <v>0</v>
      </c>
      <c r="K10" s="6">
        <v>0</v>
      </c>
      <c r="L10" s="6">
        <v>0</v>
      </c>
    </row>
    <row r="11" spans="1:12" x14ac:dyDescent="0.35">
      <c r="A11" s="10" t="s">
        <v>77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</row>
    <row r="12" spans="1:12" x14ac:dyDescent="0.35">
      <c r="A12" s="10" t="s">
        <v>5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</row>
    <row r="13" spans="1:12" x14ac:dyDescent="0.35">
      <c r="A13" s="10" t="s">
        <v>78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</row>
    <row r="14" spans="1:12" x14ac:dyDescent="0.35">
      <c r="A14" s="10" t="s">
        <v>79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</row>
    <row r="15" spans="1:12" x14ac:dyDescent="0.35">
      <c r="A15" s="10" t="s">
        <v>58</v>
      </c>
      <c r="B15" s="6">
        <v>0</v>
      </c>
      <c r="C15" s="6">
        <v>0</v>
      </c>
      <c r="D15" s="6">
        <v>2</v>
      </c>
      <c r="E15" s="6">
        <v>10959.621999999999</v>
      </c>
      <c r="F15" s="6">
        <v>4098.4539999999997</v>
      </c>
      <c r="G15" s="6">
        <v>4</v>
      </c>
      <c r="H15" s="6">
        <v>1762.96</v>
      </c>
      <c r="I15" s="6">
        <v>0</v>
      </c>
      <c r="J15" s="6">
        <v>0</v>
      </c>
      <c r="K15" s="6">
        <v>0</v>
      </c>
      <c r="L15" s="6">
        <v>0</v>
      </c>
    </row>
    <row r="16" spans="1:12" x14ac:dyDescent="0.35">
      <c r="A16" s="14" t="s">
        <v>160</v>
      </c>
      <c r="B16" s="33">
        <v>18</v>
      </c>
      <c r="C16" s="33">
        <v>18218.379000000001</v>
      </c>
      <c r="D16" s="33">
        <v>4</v>
      </c>
      <c r="E16" s="33">
        <v>10984.282999999999</v>
      </c>
      <c r="F16" s="33">
        <v>4266.8429999999998</v>
      </c>
      <c r="G16" s="33">
        <v>47</v>
      </c>
      <c r="H16" s="33">
        <v>58503.974000000002</v>
      </c>
      <c r="I16" s="33">
        <v>1</v>
      </c>
      <c r="J16" s="33">
        <v>9.2850000000000001</v>
      </c>
      <c r="K16" s="33">
        <v>3</v>
      </c>
      <c r="L16" s="33">
        <v>788.19600000000003</v>
      </c>
    </row>
    <row r="17" spans="1:1" x14ac:dyDescent="0.35">
      <c r="A17" s="96"/>
    </row>
  </sheetData>
  <mergeCells count="6">
    <mergeCell ref="K3:L3"/>
    <mergeCell ref="A3:A4"/>
    <mergeCell ref="B3:C3"/>
    <mergeCell ref="D3:F3"/>
    <mergeCell ref="G3:H3"/>
    <mergeCell ref="I3:J3"/>
  </mergeCells>
  <pageMargins left="0.7" right="0.7" top="0.78740157499999996" bottom="0.78740157499999996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69DE7-FE59-4C0B-B8BE-E56F3BDA19EB}">
  <dimension ref="A1:J24"/>
  <sheetViews>
    <sheetView workbookViewId="0"/>
  </sheetViews>
  <sheetFormatPr defaultRowHeight="14.5" x14ac:dyDescent="0.35"/>
  <cols>
    <col min="1" max="1" width="40.7265625" customWidth="1"/>
    <col min="2" max="2" width="13.7265625" customWidth="1"/>
    <col min="4" max="4" width="14.7265625" bestFit="1" customWidth="1"/>
    <col min="6" max="6" width="14.7265625" bestFit="1" customWidth="1"/>
    <col min="8" max="8" width="14.7265625" bestFit="1" customWidth="1"/>
    <col min="10" max="10" width="14.7265625" bestFit="1" customWidth="1"/>
  </cols>
  <sheetData>
    <row r="1" spans="1:10" x14ac:dyDescent="0.35">
      <c r="A1" s="91" t="s">
        <v>120</v>
      </c>
    </row>
    <row r="3" spans="1:10" x14ac:dyDescent="0.35">
      <c r="A3" s="114" t="s">
        <v>26</v>
      </c>
      <c r="B3" s="114" t="s">
        <v>34</v>
      </c>
      <c r="C3" s="115" t="s">
        <v>32</v>
      </c>
      <c r="D3" s="115"/>
      <c r="E3" s="115"/>
      <c r="F3" s="115"/>
      <c r="G3" s="115"/>
      <c r="H3" s="115"/>
      <c r="I3" s="114" t="s">
        <v>33</v>
      </c>
      <c r="J3" s="114"/>
    </row>
    <row r="4" spans="1:10" x14ac:dyDescent="0.35">
      <c r="A4" s="114"/>
      <c r="B4" s="114"/>
      <c r="C4" s="115" t="s">
        <v>27</v>
      </c>
      <c r="D4" s="115"/>
      <c r="E4" s="115" t="s">
        <v>30</v>
      </c>
      <c r="F4" s="115"/>
      <c r="G4" s="115" t="s">
        <v>31</v>
      </c>
      <c r="H4" s="115"/>
      <c r="I4" s="114"/>
      <c r="J4" s="114"/>
    </row>
    <row r="5" spans="1:10" x14ac:dyDescent="0.35">
      <c r="A5" s="114"/>
      <c r="B5" s="114"/>
      <c r="C5" s="55" t="s">
        <v>28</v>
      </c>
      <c r="D5" s="55" t="s">
        <v>29</v>
      </c>
      <c r="E5" s="55" t="s">
        <v>28</v>
      </c>
      <c r="F5" s="55" t="s">
        <v>29</v>
      </c>
      <c r="G5" s="55" t="s">
        <v>28</v>
      </c>
      <c r="H5" s="55" t="s">
        <v>29</v>
      </c>
      <c r="I5" s="55" t="s">
        <v>28</v>
      </c>
      <c r="J5" s="55" t="s">
        <v>29</v>
      </c>
    </row>
    <row r="6" spans="1:10" x14ac:dyDescent="0.35">
      <c r="A6" s="10" t="s">
        <v>73</v>
      </c>
      <c r="B6" s="46">
        <v>3</v>
      </c>
      <c r="C6" s="46">
        <v>3</v>
      </c>
      <c r="D6" s="51">
        <v>2.3484959999999999</v>
      </c>
      <c r="E6" s="46">
        <v>1</v>
      </c>
      <c r="F6" s="51">
        <v>0.126024</v>
      </c>
      <c r="G6" s="46">
        <v>0</v>
      </c>
      <c r="H6" s="53">
        <v>0</v>
      </c>
      <c r="I6" s="46">
        <v>3</v>
      </c>
      <c r="J6" s="51">
        <v>54.459225000000004</v>
      </c>
    </row>
    <row r="7" spans="1:10" x14ac:dyDescent="0.35">
      <c r="A7" s="56" t="s">
        <v>108</v>
      </c>
      <c r="B7" s="56">
        <v>1</v>
      </c>
      <c r="C7" s="56">
        <v>0</v>
      </c>
      <c r="D7" s="57">
        <v>0</v>
      </c>
      <c r="E7" s="57">
        <v>0</v>
      </c>
      <c r="F7" s="57">
        <v>0</v>
      </c>
      <c r="G7" s="57">
        <v>0</v>
      </c>
      <c r="H7" s="57">
        <v>0</v>
      </c>
      <c r="I7" s="56">
        <v>2</v>
      </c>
      <c r="J7" s="58">
        <v>0.49179600000000001</v>
      </c>
    </row>
    <row r="8" spans="1:10" x14ac:dyDescent="0.35">
      <c r="A8" s="10" t="s">
        <v>109</v>
      </c>
      <c r="B8" s="46">
        <v>0</v>
      </c>
      <c r="C8" s="46">
        <v>2</v>
      </c>
      <c r="D8" s="51">
        <v>0.79032500000000006</v>
      </c>
      <c r="E8" s="46">
        <v>0</v>
      </c>
      <c r="F8" s="53">
        <v>0</v>
      </c>
      <c r="G8" s="46">
        <v>0</v>
      </c>
      <c r="H8" s="53">
        <v>0</v>
      </c>
      <c r="I8" s="46">
        <v>0</v>
      </c>
      <c r="J8" s="46">
        <v>0</v>
      </c>
    </row>
    <row r="9" spans="1:10" x14ac:dyDescent="0.35">
      <c r="A9" s="56" t="s">
        <v>75</v>
      </c>
      <c r="B9" s="56">
        <v>0</v>
      </c>
      <c r="C9" s="56">
        <v>0</v>
      </c>
      <c r="D9" s="56">
        <v>0</v>
      </c>
      <c r="E9" s="56">
        <v>0</v>
      </c>
      <c r="F9" s="56">
        <v>0</v>
      </c>
      <c r="G9" s="56">
        <v>0</v>
      </c>
      <c r="H9" s="57">
        <v>0</v>
      </c>
      <c r="I9" s="56">
        <v>0</v>
      </c>
      <c r="J9" s="56">
        <v>0</v>
      </c>
    </row>
    <row r="10" spans="1:10" x14ac:dyDescent="0.35">
      <c r="A10" s="10" t="s">
        <v>3</v>
      </c>
      <c r="B10" s="46">
        <v>0</v>
      </c>
      <c r="C10" s="46">
        <v>0</v>
      </c>
      <c r="D10" s="46">
        <v>0</v>
      </c>
      <c r="E10" s="46">
        <v>0</v>
      </c>
      <c r="F10" s="46">
        <v>0</v>
      </c>
      <c r="G10" s="46">
        <v>0</v>
      </c>
      <c r="H10" s="53">
        <v>0</v>
      </c>
      <c r="I10" s="46">
        <v>0</v>
      </c>
      <c r="J10" s="46">
        <v>0</v>
      </c>
    </row>
    <row r="11" spans="1:10" x14ac:dyDescent="0.35">
      <c r="A11" s="56" t="s">
        <v>76</v>
      </c>
      <c r="B11" s="56">
        <v>0</v>
      </c>
      <c r="C11" s="56">
        <v>0</v>
      </c>
      <c r="D11" s="56">
        <v>0</v>
      </c>
      <c r="E11" s="56">
        <v>0</v>
      </c>
      <c r="F11" s="56">
        <v>0</v>
      </c>
      <c r="G11" s="56">
        <v>0</v>
      </c>
      <c r="H11" s="57">
        <v>0</v>
      </c>
      <c r="I11" s="56">
        <v>0</v>
      </c>
      <c r="J11" s="56">
        <v>0</v>
      </c>
    </row>
    <row r="12" spans="1:10" x14ac:dyDescent="0.35">
      <c r="A12" s="10" t="s">
        <v>4</v>
      </c>
      <c r="B12" s="46">
        <v>2</v>
      </c>
      <c r="C12" s="46">
        <v>0</v>
      </c>
      <c r="D12" s="46">
        <v>0</v>
      </c>
      <c r="E12" s="46">
        <v>0</v>
      </c>
      <c r="F12" s="46">
        <v>0</v>
      </c>
      <c r="G12" s="46">
        <v>0</v>
      </c>
      <c r="H12" s="53">
        <v>0</v>
      </c>
      <c r="I12" s="46">
        <v>3</v>
      </c>
      <c r="J12" s="51">
        <v>9.3060000000000004E-2</v>
      </c>
    </row>
    <row r="13" spans="1:10" x14ac:dyDescent="0.35">
      <c r="A13" s="56" t="s">
        <v>77</v>
      </c>
      <c r="B13" s="56">
        <v>0</v>
      </c>
      <c r="C13" s="56">
        <v>0</v>
      </c>
      <c r="D13" s="56">
        <v>0</v>
      </c>
      <c r="E13" s="56">
        <v>0</v>
      </c>
      <c r="F13" s="56">
        <v>0</v>
      </c>
      <c r="G13" s="56">
        <v>0</v>
      </c>
      <c r="H13" s="57">
        <v>0</v>
      </c>
      <c r="I13" s="56">
        <v>2</v>
      </c>
      <c r="J13" s="56">
        <v>0</v>
      </c>
    </row>
    <row r="14" spans="1:10" x14ac:dyDescent="0.35">
      <c r="A14" s="10" t="s">
        <v>5</v>
      </c>
      <c r="B14" s="46">
        <v>0</v>
      </c>
      <c r="C14" s="46">
        <v>0</v>
      </c>
      <c r="D14" s="46">
        <v>0</v>
      </c>
      <c r="E14" s="46">
        <v>0</v>
      </c>
      <c r="F14" s="46">
        <v>0</v>
      </c>
      <c r="G14" s="46">
        <v>0</v>
      </c>
      <c r="H14" s="53">
        <v>0</v>
      </c>
      <c r="I14" s="46">
        <v>0</v>
      </c>
      <c r="J14" s="46">
        <v>0</v>
      </c>
    </row>
    <row r="15" spans="1:10" x14ac:dyDescent="0.35">
      <c r="A15" s="56" t="s">
        <v>78</v>
      </c>
      <c r="B15" s="56">
        <v>0</v>
      </c>
      <c r="C15" s="56">
        <v>0</v>
      </c>
      <c r="D15" s="56">
        <v>0</v>
      </c>
      <c r="E15" s="56">
        <v>0</v>
      </c>
      <c r="F15" s="56">
        <v>0</v>
      </c>
      <c r="G15" s="56">
        <v>0</v>
      </c>
      <c r="H15" s="57">
        <v>0</v>
      </c>
      <c r="I15" s="56">
        <v>0</v>
      </c>
      <c r="J15" s="56">
        <v>0</v>
      </c>
    </row>
    <row r="16" spans="1:10" x14ac:dyDescent="0.35">
      <c r="A16" s="10" t="s">
        <v>79</v>
      </c>
      <c r="B16" s="46">
        <v>0</v>
      </c>
      <c r="C16" s="46">
        <v>0</v>
      </c>
      <c r="D16" s="46">
        <v>0</v>
      </c>
      <c r="E16" s="46">
        <v>0</v>
      </c>
      <c r="F16" s="46">
        <v>0</v>
      </c>
      <c r="G16" s="46">
        <v>0</v>
      </c>
      <c r="H16" s="53">
        <v>0</v>
      </c>
      <c r="I16" s="46">
        <v>0</v>
      </c>
      <c r="J16" s="46">
        <v>0</v>
      </c>
    </row>
    <row r="17" spans="1:10" x14ac:dyDescent="0.35">
      <c r="A17" s="56" t="s">
        <v>6</v>
      </c>
      <c r="B17" s="56">
        <v>0</v>
      </c>
      <c r="C17" s="56">
        <v>0</v>
      </c>
      <c r="D17" s="56">
        <v>0</v>
      </c>
      <c r="E17" s="56">
        <v>0</v>
      </c>
      <c r="F17" s="56">
        <v>0</v>
      </c>
      <c r="G17" s="56">
        <v>0</v>
      </c>
      <c r="H17" s="56">
        <v>0</v>
      </c>
      <c r="I17" s="56">
        <v>0</v>
      </c>
      <c r="J17" s="56">
        <v>0</v>
      </c>
    </row>
    <row r="18" spans="1:10" x14ac:dyDescent="0.35">
      <c r="A18" s="10" t="s">
        <v>110</v>
      </c>
      <c r="B18" s="46">
        <v>3</v>
      </c>
      <c r="C18" s="46">
        <v>5</v>
      </c>
      <c r="D18" s="51">
        <v>33.828147999999999</v>
      </c>
      <c r="E18" s="46">
        <v>0</v>
      </c>
      <c r="F18" s="46">
        <v>0</v>
      </c>
      <c r="G18" s="46">
        <v>1</v>
      </c>
      <c r="H18" s="51">
        <v>0.17790400000000001</v>
      </c>
      <c r="I18" s="46">
        <v>0</v>
      </c>
      <c r="J18" s="46">
        <v>0</v>
      </c>
    </row>
    <row r="19" spans="1:10" x14ac:dyDescent="0.35">
      <c r="A19" s="56" t="s">
        <v>58</v>
      </c>
      <c r="B19" s="56">
        <v>1</v>
      </c>
      <c r="C19" s="56">
        <v>1</v>
      </c>
      <c r="D19" s="58">
        <v>2.1000000000000001E-2</v>
      </c>
      <c r="E19" s="56">
        <v>0</v>
      </c>
      <c r="F19" s="56">
        <v>0</v>
      </c>
      <c r="G19" s="56">
        <v>0</v>
      </c>
      <c r="H19" s="56">
        <v>0</v>
      </c>
      <c r="I19" s="56">
        <v>1</v>
      </c>
      <c r="J19" s="59">
        <v>0</v>
      </c>
    </row>
    <row r="20" spans="1:10" x14ac:dyDescent="0.35">
      <c r="A20" s="14" t="s">
        <v>69</v>
      </c>
      <c r="B20" s="14">
        <f>SUM(B6:B19)</f>
        <v>10</v>
      </c>
      <c r="C20" s="14">
        <f t="shared" ref="C20:J20" si="0">SUM(C6:C19)</f>
        <v>11</v>
      </c>
      <c r="D20" s="36">
        <f t="shared" si="0"/>
        <v>36.987969</v>
      </c>
      <c r="E20" s="14">
        <f t="shared" si="0"/>
        <v>1</v>
      </c>
      <c r="F20" s="36">
        <f t="shared" si="0"/>
        <v>0.126024</v>
      </c>
      <c r="G20" s="14">
        <f t="shared" si="0"/>
        <v>1</v>
      </c>
      <c r="H20" s="36">
        <f t="shared" si="0"/>
        <v>0.17790400000000001</v>
      </c>
      <c r="I20" s="14">
        <f t="shared" si="0"/>
        <v>11</v>
      </c>
      <c r="J20" s="36">
        <f t="shared" si="0"/>
        <v>55.044081000000006</v>
      </c>
    </row>
    <row r="22" spans="1:10" x14ac:dyDescent="0.35">
      <c r="A22" t="s">
        <v>130</v>
      </c>
    </row>
    <row r="23" spans="1:10" x14ac:dyDescent="0.35">
      <c r="A23" t="s">
        <v>37</v>
      </c>
    </row>
    <row r="24" spans="1:10" x14ac:dyDescent="0.35">
      <c r="A24" t="s">
        <v>129</v>
      </c>
    </row>
  </sheetData>
  <mergeCells count="7">
    <mergeCell ref="A3:A5"/>
    <mergeCell ref="B3:B5"/>
    <mergeCell ref="C3:H3"/>
    <mergeCell ref="I3:J4"/>
    <mergeCell ref="C4:D4"/>
    <mergeCell ref="E4:F4"/>
    <mergeCell ref="G4:H4"/>
  </mergeCells>
  <pageMargins left="0.7" right="0.7" top="0.78740157499999996" bottom="0.78740157499999996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FE861-C6D7-4020-9134-C3D425F633F9}">
  <dimension ref="A1:J25"/>
  <sheetViews>
    <sheetView workbookViewId="0"/>
  </sheetViews>
  <sheetFormatPr defaultRowHeight="14.5" x14ac:dyDescent="0.35"/>
  <cols>
    <col min="1" max="1" width="41.81640625" customWidth="1"/>
    <col min="2" max="2" width="14.54296875" bestFit="1" customWidth="1"/>
    <col min="4" max="4" width="14.7265625" bestFit="1" customWidth="1"/>
    <col min="6" max="6" width="14.7265625" bestFit="1" customWidth="1"/>
    <col min="10" max="10" width="14.7265625" bestFit="1" customWidth="1"/>
  </cols>
  <sheetData>
    <row r="1" spans="1:10" x14ac:dyDescent="0.35">
      <c r="A1" s="91" t="s">
        <v>131</v>
      </c>
    </row>
    <row r="3" spans="1:10" x14ac:dyDescent="0.35">
      <c r="A3" s="107" t="s">
        <v>26</v>
      </c>
      <c r="B3" s="107" t="s">
        <v>34</v>
      </c>
      <c r="C3" s="108" t="s">
        <v>32</v>
      </c>
      <c r="D3" s="108"/>
      <c r="E3" s="108"/>
      <c r="F3" s="108"/>
      <c r="G3" s="108"/>
      <c r="H3" s="108"/>
      <c r="I3" s="107" t="s">
        <v>33</v>
      </c>
      <c r="J3" s="107"/>
    </row>
    <row r="4" spans="1:10" x14ac:dyDescent="0.35">
      <c r="A4" s="107"/>
      <c r="B4" s="107"/>
      <c r="C4" s="108" t="s">
        <v>27</v>
      </c>
      <c r="D4" s="108"/>
      <c r="E4" s="108" t="s">
        <v>30</v>
      </c>
      <c r="F4" s="108"/>
      <c r="G4" s="108" t="s">
        <v>31</v>
      </c>
      <c r="H4" s="108"/>
      <c r="I4" s="107"/>
      <c r="J4" s="107"/>
    </row>
    <row r="5" spans="1:10" x14ac:dyDescent="0.35">
      <c r="A5" s="107"/>
      <c r="B5" s="107"/>
      <c r="C5" s="37" t="s">
        <v>28</v>
      </c>
      <c r="D5" s="37" t="s">
        <v>29</v>
      </c>
      <c r="E5" s="37" t="s">
        <v>28</v>
      </c>
      <c r="F5" s="37" t="s">
        <v>29</v>
      </c>
      <c r="G5" s="37" t="s">
        <v>28</v>
      </c>
      <c r="H5" s="37" t="s">
        <v>29</v>
      </c>
      <c r="I5" s="37" t="s">
        <v>28</v>
      </c>
      <c r="J5" s="37" t="s">
        <v>29</v>
      </c>
    </row>
    <row r="6" spans="1:10" x14ac:dyDescent="0.35">
      <c r="A6" s="10" t="s">
        <v>73</v>
      </c>
      <c r="B6" s="46">
        <v>1</v>
      </c>
      <c r="C6" s="46">
        <v>1</v>
      </c>
      <c r="D6" s="51">
        <v>50.354387000000003</v>
      </c>
      <c r="E6" s="46">
        <v>0</v>
      </c>
      <c r="F6" s="53">
        <v>0</v>
      </c>
      <c r="G6" s="46">
        <v>0</v>
      </c>
      <c r="H6" s="46">
        <v>0</v>
      </c>
      <c r="I6" s="46">
        <v>1</v>
      </c>
      <c r="J6" s="51">
        <v>0.126024</v>
      </c>
    </row>
    <row r="7" spans="1:10" x14ac:dyDescent="0.35">
      <c r="A7" s="11" t="s">
        <v>108</v>
      </c>
      <c r="B7" s="11">
        <v>0</v>
      </c>
      <c r="C7" s="11">
        <v>0</v>
      </c>
      <c r="D7" s="11">
        <v>0</v>
      </c>
      <c r="E7" s="11">
        <v>1</v>
      </c>
      <c r="F7" s="12">
        <v>2.1671399999999998</v>
      </c>
      <c r="G7" s="11">
        <v>0</v>
      </c>
      <c r="H7" s="11">
        <v>0</v>
      </c>
      <c r="I7" s="11">
        <v>0</v>
      </c>
      <c r="J7" s="11">
        <v>0</v>
      </c>
    </row>
    <row r="8" spans="1:10" x14ac:dyDescent="0.35">
      <c r="A8" s="10" t="s">
        <v>109</v>
      </c>
      <c r="B8" s="46">
        <v>0</v>
      </c>
      <c r="C8" s="46">
        <v>0</v>
      </c>
      <c r="D8" s="46">
        <v>0</v>
      </c>
      <c r="E8" s="46">
        <v>1</v>
      </c>
      <c r="F8" s="51">
        <v>0.102765</v>
      </c>
      <c r="G8" s="46">
        <v>0</v>
      </c>
      <c r="H8" s="46">
        <v>0</v>
      </c>
      <c r="I8" s="46">
        <v>0</v>
      </c>
      <c r="J8" s="53">
        <v>0</v>
      </c>
    </row>
    <row r="9" spans="1:10" x14ac:dyDescent="0.35">
      <c r="A9" s="11" t="s">
        <v>75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</row>
    <row r="10" spans="1:10" x14ac:dyDescent="0.35">
      <c r="A10" s="10" t="s">
        <v>3</v>
      </c>
      <c r="B10" s="46">
        <v>0</v>
      </c>
      <c r="C10" s="46">
        <v>0</v>
      </c>
      <c r="D10" s="46">
        <v>0</v>
      </c>
      <c r="E10" s="46">
        <v>0</v>
      </c>
      <c r="F10" s="46">
        <v>0</v>
      </c>
      <c r="G10" s="46">
        <v>0</v>
      </c>
      <c r="H10" s="46">
        <v>0</v>
      </c>
      <c r="I10" s="46">
        <v>0</v>
      </c>
      <c r="J10" s="46">
        <v>0</v>
      </c>
    </row>
    <row r="11" spans="1:10" x14ac:dyDescent="0.35">
      <c r="A11" s="11" t="s">
        <v>76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</row>
    <row r="12" spans="1:10" x14ac:dyDescent="0.35">
      <c r="A12" s="10" t="s">
        <v>4</v>
      </c>
      <c r="B12" s="46">
        <v>0</v>
      </c>
      <c r="C12" s="46">
        <v>0</v>
      </c>
      <c r="D12" s="46">
        <v>0</v>
      </c>
      <c r="E12" s="46">
        <v>0</v>
      </c>
      <c r="F12" s="46">
        <v>0</v>
      </c>
      <c r="G12" s="46">
        <v>0</v>
      </c>
      <c r="H12" s="46">
        <v>0</v>
      </c>
      <c r="I12" s="46">
        <v>0</v>
      </c>
      <c r="J12" s="46">
        <v>0</v>
      </c>
    </row>
    <row r="13" spans="1:10" x14ac:dyDescent="0.35">
      <c r="A13" s="11" t="s">
        <v>77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</row>
    <row r="14" spans="1:10" x14ac:dyDescent="0.35">
      <c r="A14" s="10" t="s">
        <v>5</v>
      </c>
      <c r="B14" s="46">
        <v>0</v>
      </c>
      <c r="C14" s="46">
        <v>0</v>
      </c>
      <c r="D14" s="46">
        <v>0</v>
      </c>
      <c r="E14" s="46">
        <v>0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</row>
    <row r="15" spans="1:10" x14ac:dyDescent="0.35">
      <c r="A15" s="11" t="s">
        <v>78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</row>
    <row r="16" spans="1:10" x14ac:dyDescent="0.35">
      <c r="A16" s="10" t="s">
        <v>79</v>
      </c>
      <c r="B16" s="46">
        <v>0</v>
      </c>
      <c r="C16" s="46">
        <v>0</v>
      </c>
      <c r="D16" s="46">
        <v>0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</row>
    <row r="17" spans="1:10" x14ac:dyDescent="0.35">
      <c r="A17" s="11" t="s">
        <v>6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</row>
    <row r="18" spans="1:10" x14ac:dyDescent="0.35">
      <c r="A18" s="10" t="s">
        <v>110</v>
      </c>
      <c r="B18" s="46">
        <v>0</v>
      </c>
      <c r="C18" s="46">
        <v>0</v>
      </c>
      <c r="D18" s="46">
        <v>0</v>
      </c>
      <c r="E18" s="46">
        <v>0</v>
      </c>
      <c r="F18" s="46">
        <v>0</v>
      </c>
      <c r="G18" s="46">
        <v>0</v>
      </c>
      <c r="H18" s="46">
        <v>0</v>
      </c>
      <c r="I18" s="46">
        <v>0</v>
      </c>
      <c r="J18" s="46">
        <v>0</v>
      </c>
    </row>
    <row r="19" spans="1:10" x14ac:dyDescent="0.35">
      <c r="A19" s="11" t="s">
        <v>58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</row>
    <row r="20" spans="1:10" x14ac:dyDescent="0.35">
      <c r="A20" s="14" t="s">
        <v>69</v>
      </c>
      <c r="B20" s="14">
        <f>SUM(B6:B19)</f>
        <v>1</v>
      </c>
      <c r="C20" s="14">
        <f t="shared" ref="C20:J20" si="0">SUM(C6:C19)</f>
        <v>1</v>
      </c>
      <c r="D20" s="36">
        <f t="shared" si="0"/>
        <v>50.354387000000003</v>
      </c>
      <c r="E20" s="14">
        <f t="shared" si="0"/>
        <v>2</v>
      </c>
      <c r="F20" s="36">
        <f t="shared" si="0"/>
        <v>2.2699049999999996</v>
      </c>
      <c r="G20" s="14">
        <f t="shared" si="0"/>
        <v>0</v>
      </c>
      <c r="H20" s="36">
        <f t="shared" si="0"/>
        <v>0</v>
      </c>
      <c r="I20" s="14">
        <f t="shared" si="0"/>
        <v>1</v>
      </c>
      <c r="J20" s="36">
        <f t="shared" si="0"/>
        <v>0.126024</v>
      </c>
    </row>
    <row r="23" spans="1:10" x14ac:dyDescent="0.35">
      <c r="A23" t="s">
        <v>40</v>
      </c>
    </row>
    <row r="24" spans="1:10" x14ac:dyDescent="0.35">
      <c r="A24" t="s">
        <v>142</v>
      </c>
    </row>
    <row r="25" spans="1:10" x14ac:dyDescent="0.35">
      <c r="A25" t="s">
        <v>143</v>
      </c>
    </row>
  </sheetData>
  <mergeCells count="7">
    <mergeCell ref="A3:A5"/>
    <mergeCell ref="B3:B5"/>
    <mergeCell ref="C3:H3"/>
    <mergeCell ref="I3:J4"/>
    <mergeCell ref="C4:D4"/>
    <mergeCell ref="E4:F4"/>
    <mergeCell ref="G4:H4"/>
  </mergeCells>
  <pageMargins left="0.7" right="0.7" top="0.78740157499999996" bottom="0.78740157499999996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AC6E2-CA02-40A2-8166-AF13A5BD2708}">
  <dimension ref="A1:J24"/>
  <sheetViews>
    <sheetView workbookViewId="0"/>
  </sheetViews>
  <sheetFormatPr defaultRowHeight="14.5" x14ac:dyDescent="0.35"/>
  <cols>
    <col min="1" max="1" width="48.453125" customWidth="1"/>
    <col min="2" max="2" width="14.54296875" bestFit="1" customWidth="1"/>
    <col min="4" max="4" width="14.7265625" bestFit="1" customWidth="1"/>
    <col min="6" max="6" width="14.7265625" bestFit="1" customWidth="1"/>
    <col min="8" max="8" width="14.7265625" bestFit="1" customWidth="1"/>
    <col min="10" max="10" width="14.7265625" bestFit="1" customWidth="1"/>
  </cols>
  <sheetData>
    <row r="1" spans="1:10" x14ac:dyDescent="0.35">
      <c r="A1" s="91" t="s">
        <v>132</v>
      </c>
    </row>
    <row r="3" spans="1:10" x14ac:dyDescent="0.35">
      <c r="A3" s="107" t="s">
        <v>26</v>
      </c>
      <c r="B3" s="107" t="s">
        <v>34</v>
      </c>
      <c r="C3" s="108" t="s">
        <v>32</v>
      </c>
      <c r="D3" s="108"/>
      <c r="E3" s="108"/>
      <c r="F3" s="108"/>
      <c r="G3" s="108"/>
      <c r="H3" s="108"/>
      <c r="I3" s="107" t="s">
        <v>33</v>
      </c>
      <c r="J3" s="107"/>
    </row>
    <row r="4" spans="1:10" x14ac:dyDescent="0.35">
      <c r="A4" s="107"/>
      <c r="B4" s="107"/>
      <c r="C4" s="108" t="s">
        <v>27</v>
      </c>
      <c r="D4" s="108"/>
      <c r="E4" s="108" t="s">
        <v>30</v>
      </c>
      <c r="F4" s="108"/>
      <c r="G4" s="108" t="s">
        <v>31</v>
      </c>
      <c r="H4" s="108"/>
      <c r="I4" s="107"/>
      <c r="J4" s="107"/>
    </row>
    <row r="5" spans="1:10" x14ac:dyDescent="0.35">
      <c r="A5" s="107"/>
      <c r="B5" s="107"/>
      <c r="C5" s="37" t="s">
        <v>28</v>
      </c>
      <c r="D5" s="37" t="s">
        <v>29</v>
      </c>
      <c r="E5" s="37" t="s">
        <v>28</v>
      </c>
      <c r="F5" s="37" t="s">
        <v>29</v>
      </c>
      <c r="G5" s="37" t="s">
        <v>28</v>
      </c>
      <c r="H5" s="37" t="s">
        <v>29</v>
      </c>
      <c r="I5" s="37" t="s">
        <v>28</v>
      </c>
      <c r="J5" s="37" t="s">
        <v>29</v>
      </c>
    </row>
    <row r="6" spans="1:10" x14ac:dyDescent="0.35">
      <c r="A6" s="10" t="s">
        <v>73</v>
      </c>
      <c r="B6" s="61">
        <v>1</v>
      </c>
      <c r="C6" s="61">
        <v>4</v>
      </c>
      <c r="D6" s="62">
        <v>14.319072999999999</v>
      </c>
      <c r="E6" s="61">
        <v>0</v>
      </c>
      <c r="F6" s="63">
        <v>0</v>
      </c>
      <c r="G6" s="63">
        <v>0</v>
      </c>
      <c r="H6" s="63">
        <v>0</v>
      </c>
      <c r="I6" s="61">
        <v>1</v>
      </c>
      <c r="J6" s="62">
        <v>1.6235200000000001</v>
      </c>
    </row>
    <row r="7" spans="1:10" x14ac:dyDescent="0.35">
      <c r="A7" s="11" t="s">
        <v>108</v>
      </c>
      <c r="B7" s="15">
        <v>0</v>
      </c>
      <c r="C7" s="15">
        <v>2</v>
      </c>
      <c r="D7" s="60">
        <v>1.352552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60">
        <v>0</v>
      </c>
    </row>
    <row r="8" spans="1:10" x14ac:dyDescent="0.35">
      <c r="A8" s="10" t="s">
        <v>109</v>
      </c>
      <c r="B8" s="61">
        <v>1</v>
      </c>
      <c r="C8" s="61">
        <v>0</v>
      </c>
      <c r="D8" s="63">
        <v>0</v>
      </c>
      <c r="E8" s="61">
        <v>0</v>
      </c>
      <c r="F8" s="61">
        <v>0</v>
      </c>
      <c r="G8" s="61">
        <v>0</v>
      </c>
      <c r="H8" s="61">
        <v>0</v>
      </c>
      <c r="I8" s="61">
        <v>2</v>
      </c>
      <c r="J8" s="62">
        <v>1.07589</v>
      </c>
    </row>
    <row r="9" spans="1:10" x14ac:dyDescent="0.35">
      <c r="A9" s="11" t="s">
        <v>75</v>
      </c>
      <c r="B9" s="15">
        <v>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</row>
    <row r="10" spans="1:10" x14ac:dyDescent="0.35">
      <c r="A10" s="10" t="s">
        <v>3</v>
      </c>
      <c r="B10" s="61">
        <v>0</v>
      </c>
      <c r="C10" s="61">
        <v>0</v>
      </c>
      <c r="D10" s="61">
        <v>0</v>
      </c>
      <c r="E10" s="61">
        <v>0</v>
      </c>
      <c r="F10" s="61">
        <v>0</v>
      </c>
      <c r="G10" s="61">
        <v>0</v>
      </c>
      <c r="H10" s="61">
        <v>0</v>
      </c>
      <c r="I10" s="61">
        <v>0</v>
      </c>
      <c r="J10" s="61">
        <v>0</v>
      </c>
    </row>
    <row r="11" spans="1:10" x14ac:dyDescent="0.35">
      <c r="A11" s="11" t="s">
        <v>76</v>
      </c>
      <c r="B11" s="15">
        <v>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</row>
    <row r="12" spans="1:10" x14ac:dyDescent="0.35">
      <c r="A12" s="10" t="s">
        <v>4</v>
      </c>
      <c r="B12" s="61">
        <v>1</v>
      </c>
      <c r="C12" s="61">
        <v>0</v>
      </c>
      <c r="D12" s="61">
        <v>0</v>
      </c>
      <c r="E12" s="61">
        <v>0</v>
      </c>
      <c r="F12" s="61">
        <v>0</v>
      </c>
      <c r="G12" s="61">
        <v>0</v>
      </c>
      <c r="H12" s="61">
        <v>0</v>
      </c>
      <c r="I12" s="61">
        <v>0</v>
      </c>
      <c r="J12" s="61">
        <v>0</v>
      </c>
    </row>
    <row r="13" spans="1:10" x14ac:dyDescent="0.35">
      <c r="A13" s="11" t="s">
        <v>77</v>
      </c>
      <c r="B13" s="15">
        <v>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</row>
    <row r="14" spans="1:10" x14ac:dyDescent="0.35">
      <c r="A14" s="10" t="s">
        <v>5</v>
      </c>
      <c r="B14" s="61">
        <v>0</v>
      </c>
      <c r="C14" s="61">
        <v>0</v>
      </c>
      <c r="D14" s="61">
        <v>0</v>
      </c>
      <c r="E14" s="61">
        <v>0</v>
      </c>
      <c r="F14" s="61">
        <v>0</v>
      </c>
      <c r="G14" s="61">
        <v>0</v>
      </c>
      <c r="H14" s="61">
        <v>0</v>
      </c>
      <c r="I14" s="61">
        <v>0</v>
      </c>
      <c r="J14" s="61">
        <v>0</v>
      </c>
    </row>
    <row r="15" spans="1:10" x14ac:dyDescent="0.35">
      <c r="A15" s="11" t="s">
        <v>78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</row>
    <row r="16" spans="1:10" x14ac:dyDescent="0.35">
      <c r="A16" s="10" t="s">
        <v>79</v>
      </c>
      <c r="B16" s="61">
        <v>0</v>
      </c>
      <c r="C16" s="61">
        <v>0</v>
      </c>
      <c r="D16" s="61">
        <v>0</v>
      </c>
      <c r="E16" s="61">
        <v>0</v>
      </c>
      <c r="F16" s="61">
        <v>0</v>
      </c>
      <c r="G16" s="61">
        <v>0</v>
      </c>
      <c r="H16" s="61">
        <v>0</v>
      </c>
      <c r="I16" s="61">
        <v>0</v>
      </c>
      <c r="J16" s="61">
        <v>0</v>
      </c>
    </row>
    <row r="17" spans="1:10" x14ac:dyDescent="0.35">
      <c r="A17" s="11" t="s">
        <v>6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</row>
    <row r="18" spans="1:10" x14ac:dyDescent="0.35">
      <c r="A18" s="10" t="s">
        <v>110</v>
      </c>
      <c r="B18" s="61">
        <v>6</v>
      </c>
      <c r="C18" s="61">
        <v>1</v>
      </c>
      <c r="D18" s="62">
        <v>1.0793950000000001</v>
      </c>
      <c r="E18" s="61">
        <v>0</v>
      </c>
      <c r="F18" s="61">
        <v>0</v>
      </c>
      <c r="G18" s="61">
        <v>1</v>
      </c>
      <c r="H18" s="62">
        <v>0.62345399999999995</v>
      </c>
      <c r="I18" s="61">
        <v>4</v>
      </c>
      <c r="J18" s="62">
        <v>88.052584999999993</v>
      </c>
    </row>
    <row r="19" spans="1:10" x14ac:dyDescent="0.35">
      <c r="A19" s="11" t="s">
        <v>58</v>
      </c>
      <c r="B19" s="15">
        <v>1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</row>
    <row r="20" spans="1:10" x14ac:dyDescent="0.35">
      <c r="A20" s="14" t="s">
        <v>69</v>
      </c>
      <c r="B20" s="14">
        <f>SUM(B6:B19)</f>
        <v>10</v>
      </c>
      <c r="C20" s="14">
        <f t="shared" ref="C20:J20" si="0">SUM(C6:C19)</f>
        <v>7</v>
      </c>
      <c r="D20" s="36">
        <f t="shared" si="0"/>
        <v>16.75102</v>
      </c>
      <c r="E20" s="14">
        <f t="shared" si="0"/>
        <v>0</v>
      </c>
      <c r="F20" s="36">
        <f t="shared" si="0"/>
        <v>0</v>
      </c>
      <c r="G20" s="14">
        <f t="shared" si="0"/>
        <v>1</v>
      </c>
      <c r="H20" s="36">
        <f t="shared" si="0"/>
        <v>0.62345399999999995</v>
      </c>
      <c r="I20" s="14">
        <f t="shared" si="0"/>
        <v>7</v>
      </c>
      <c r="J20" s="36">
        <f t="shared" si="0"/>
        <v>90.751994999999994</v>
      </c>
    </row>
    <row r="22" spans="1:10" x14ac:dyDescent="0.35">
      <c r="A22" t="s">
        <v>135</v>
      </c>
    </row>
    <row r="23" spans="1:10" x14ac:dyDescent="0.35">
      <c r="A23" t="s">
        <v>133</v>
      </c>
    </row>
    <row r="24" spans="1:10" x14ac:dyDescent="0.35">
      <c r="A24" t="s">
        <v>134</v>
      </c>
    </row>
  </sheetData>
  <mergeCells count="7">
    <mergeCell ref="A3:A5"/>
    <mergeCell ref="B3:B5"/>
    <mergeCell ref="C3:H3"/>
    <mergeCell ref="I3:J4"/>
    <mergeCell ref="C4:D4"/>
    <mergeCell ref="E4:F4"/>
    <mergeCell ref="G4:H4"/>
  </mergeCells>
  <pageMargins left="0.7" right="0.7" top="0.78740157499999996" bottom="0.78740157499999996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98808-AED7-4A96-BDF9-E0187EBB2A6C}">
  <dimension ref="A1:C26"/>
  <sheetViews>
    <sheetView workbookViewId="0"/>
  </sheetViews>
  <sheetFormatPr defaultRowHeight="14.5" x14ac:dyDescent="0.35"/>
  <cols>
    <col min="1" max="1" width="73.26953125" customWidth="1"/>
    <col min="3" max="3" width="13.453125" bestFit="1" customWidth="1"/>
  </cols>
  <sheetData>
    <row r="1" spans="1:3" x14ac:dyDescent="0.35">
      <c r="A1" s="93" t="s">
        <v>156</v>
      </c>
    </row>
    <row r="4" spans="1:3" x14ac:dyDescent="0.35">
      <c r="A4" s="8" t="s">
        <v>45</v>
      </c>
      <c r="B4" s="8" t="s">
        <v>46</v>
      </c>
      <c r="C4" s="8" t="s">
        <v>47</v>
      </c>
    </row>
    <row r="5" spans="1:3" x14ac:dyDescent="0.35">
      <c r="A5" t="s">
        <v>48</v>
      </c>
      <c r="B5">
        <v>0</v>
      </c>
      <c r="C5" s="4">
        <v>0</v>
      </c>
    </row>
    <row r="6" spans="1:3" x14ac:dyDescent="0.35">
      <c r="A6" t="s">
        <v>59</v>
      </c>
      <c r="B6">
        <v>2</v>
      </c>
      <c r="C6" s="4">
        <v>2000</v>
      </c>
    </row>
    <row r="7" spans="1:3" x14ac:dyDescent="0.35">
      <c r="A7" t="s">
        <v>49</v>
      </c>
      <c r="B7">
        <v>1</v>
      </c>
      <c r="C7" s="4">
        <v>5000</v>
      </c>
    </row>
    <row r="8" spans="1:3" x14ac:dyDescent="0.35">
      <c r="A8" t="s">
        <v>60</v>
      </c>
      <c r="B8">
        <v>0</v>
      </c>
      <c r="C8" s="4">
        <v>0</v>
      </c>
    </row>
    <row r="9" spans="1:3" x14ac:dyDescent="0.35">
      <c r="A9" t="s">
        <v>50</v>
      </c>
      <c r="B9">
        <v>53</v>
      </c>
      <c r="C9" s="4">
        <v>53000</v>
      </c>
    </row>
    <row r="10" spans="1:3" x14ac:dyDescent="0.35">
      <c r="A10" t="s">
        <v>61</v>
      </c>
      <c r="B10">
        <v>1</v>
      </c>
      <c r="C10" s="4">
        <v>1000</v>
      </c>
    </row>
    <row r="11" spans="1:3" x14ac:dyDescent="0.35">
      <c r="A11" t="s">
        <v>51</v>
      </c>
      <c r="B11">
        <v>0</v>
      </c>
      <c r="C11" s="4">
        <v>0</v>
      </c>
    </row>
    <row r="12" spans="1:3" x14ac:dyDescent="0.35">
      <c r="A12" t="s">
        <v>62</v>
      </c>
      <c r="B12">
        <v>6545</v>
      </c>
      <c r="C12" s="4">
        <v>10665795</v>
      </c>
    </row>
    <row r="13" spans="1:3" x14ac:dyDescent="0.35">
      <c r="A13" t="s">
        <v>52</v>
      </c>
      <c r="B13">
        <v>0</v>
      </c>
      <c r="C13" s="4">
        <v>0</v>
      </c>
    </row>
    <row r="14" spans="1:3" x14ac:dyDescent="0.35">
      <c r="A14" t="s">
        <v>63</v>
      </c>
      <c r="B14">
        <v>2</v>
      </c>
      <c r="C14" s="4">
        <v>36800</v>
      </c>
    </row>
    <row r="15" spans="1:3" x14ac:dyDescent="0.35">
      <c r="A15" t="s">
        <v>53</v>
      </c>
      <c r="B15">
        <v>9</v>
      </c>
      <c r="C15" s="4">
        <v>107406</v>
      </c>
    </row>
    <row r="16" spans="1:3" x14ac:dyDescent="0.35">
      <c r="A16" t="s">
        <v>64</v>
      </c>
      <c r="B16">
        <v>747</v>
      </c>
      <c r="C16" s="4">
        <v>747000</v>
      </c>
    </row>
    <row r="17" spans="1:3" x14ac:dyDescent="0.35">
      <c r="A17" t="s">
        <v>54</v>
      </c>
      <c r="B17">
        <v>3</v>
      </c>
      <c r="C17" s="4">
        <v>15000</v>
      </c>
    </row>
    <row r="18" spans="1:3" x14ac:dyDescent="0.35">
      <c r="A18" t="s">
        <v>65</v>
      </c>
      <c r="B18">
        <v>42</v>
      </c>
      <c r="C18" s="4">
        <v>705000</v>
      </c>
    </row>
    <row r="19" spans="1:3" x14ac:dyDescent="0.35">
      <c r="A19" t="s">
        <v>55</v>
      </c>
      <c r="B19">
        <v>69</v>
      </c>
      <c r="C19" s="4">
        <v>2000000</v>
      </c>
    </row>
    <row r="20" spans="1:3" x14ac:dyDescent="0.35">
      <c r="A20" t="s">
        <v>66</v>
      </c>
      <c r="B20">
        <v>0</v>
      </c>
      <c r="C20" s="4">
        <v>0</v>
      </c>
    </row>
    <row r="21" spans="1:3" x14ac:dyDescent="0.35">
      <c r="A21" t="s">
        <v>56</v>
      </c>
      <c r="B21">
        <v>0</v>
      </c>
      <c r="C21" s="4">
        <v>0</v>
      </c>
    </row>
    <row r="22" spans="1:3" x14ac:dyDescent="0.35">
      <c r="A22" t="s">
        <v>67</v>
      </c>
      <c r="B22">
        <v>8</v>
      </c>
      <c r="C22" s="4">
        <v>868881</v>
      </c>
    </row>
    <row r="23" spans="1:3" x14ac:dyDescent="0.35">
      <c r="A23" t="s">
        <v>57</v>
      </c>
      <c r="B23">
        <v>0</v>
      </c>
      <c r="C23" s="4">
        <v>0</v>
      </c>
    </row>
    <row r="24" spans="1:3" x14ac:dyDescent="0.35">
      <c r="A24" t="s">
        <v>68</v>
      </c>
      <c r="B24">
        <v>0</v>
      </c>
      <c r="C24" s="4">
        <v>0</v>
      </c>
    </row>
    <row r="25" spans="1:3" x14ac:dyDescent="0.35">
      <c r="A25" t="s">
        <v>58</v>
      </c>
      <c r="B25">
        <v>0</v>
      </c>
      <c r="C25" s="4">
        <v>0</v>
      </c>
    </row>
    <row r="26" spans="1:3" x14ac:dyDescent="0.35">
      <c r="A26" s="8" t="s">
        <v>69</v>
      </c>
      <c r="B26" s="8">
        <f>SUM(B5:B25)</f>
        <v>7482</v>
      </c>
      <c r="C26" s="13">
        <f>SUM(C5:C25)</f>
        <v>15206882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68E4F-ACB9-44B1-9673-A884AB38D6EF}">
  <dimension ref="A1:F15"/>
  <sheetViews>
    <sheetView workbookViewId="0"/>
  </sheetViews>
  <sheetFormatPr defaultRowHeight="14.5" x14ac:dyDescent="0.35"/>
  <cols>
    <col min="1" max="1" width="43.26953125" customWidth="1"/>
    <col min="2" max="2" width="18.1796875" bestFit="1" customWidth="1"/>
    <col min="3" max="3" width="28.54296875" bestFit="1" customWidth="1"/>
    <col min="4" max="4" width="17.81640625" bestFit="1" customWidth="1"/>
    <col min="5" max="5" width="20.54296875" bestFit="1" customWidth="1"/>
  </cols>
  <sheetData>
    <row r="1" spans="1:6" x14ac:dyDescent="0.35">
      <c r="A1" s="91" t="s">
        <v>157</v>
      </c>
    </row>
    <row r="4" spans="1:6" x14ac:dyDescent="0.35">
      <c r="A4" s="97" t="s">
        <v>26</v>
      </c>
      <c r="B4" s="97" t="s">
        <v>83</v>
      </c>
      <c r="C4" s="97" t="s">
        <v>84</v>
      </c>
      <c r="D4" s="97" t="s">
        <v>116</v>
      </c>
      <c r="E4" s="97"/>
      <c r="F4" s="97"/>
    </row>
    <row r="5" spans="1:6" x14ac:dyDescent="0.35">
      <c r="A5" s="97"/>
      <c r="B5" s="97"/>
      <c r="C5" s="97"/>
      <c r="D5" s="39" t="s">
        <v>85</v>
      </c>
      <c r="E5" s="39" t="s">
        <v>115</v>
      </c>
      <c r="F5" s="39" t="s">
        <v>86</v>
      </c>
    </row>
    <row r="6" spans="1:6" x14ac:dyDescent="0.35">
      <c r="A6" s="40" t="s">
        <v>73</v>
      </c>
      <c r="B6" s="41">
        <v>42</v>
      </c>
      <c r="C6" s="41">
        <v>22</v>
      </c>
      <c r="D6" s="72">
        <v>1234.769</v>
      </c>
      <c r="E6" s="72">
        <v>-3026.5830000000001</v>
      </c>
      <c r="F6" s="72"/>
    </row>
    <row r="7" spans="1:6" x14ac:dyDescent="0.35">
      <c r="A7" s="42" t="s">
        <v>2</v>
      </c>
      <c r="B7" s="43">
        <v>36</v>
      </c>
      <c r="C7" s="43">
        <v>5</v>
      </c>
      <c r="D7" s="73">
        <v>5.7</v>
      </c>
      <c r="E7" s="73" t="s">
        <v>88</v>
      </c>
      <c r="F7" s="73">
        <v>-1368.3040000000001</v>
      </c>
    </row>
    <row r="8" spans="1:6" x14ac:dyDescent="0.35">
      <c r="A8" s="40" t="s">
        <v>74</v>
      </c>
      <c r="B8" s="41">
        <v>82</v>
      </c>
      <c r="C8" s="41">
        <v>34</v>
      </c>
      <c r="D8" s="72">
        <v>1042.654</v>
      </c>
      <c r="E8" s="72" t="s">
        <v>88</v>
      </c>
      <c r="F8" s="72">
        <v>-14.644</v>
      </c>
    </row>
    <row r="9" spans="1:6" x14ac:dyDescent="0.35">
      <c r="A9" s="42" t="s">
        <v>3</v>
      </c>
      <c r="B9" s="43">
        <v>0</v>
      </c>
      <c r="C9" s="43">
        <v>0</v>
      </c>
      <c r="D9" s="73">
        <v>0</v>
      </c>
      <c r="E9" s="73" t="s">
        <v>88</v>
      </c>
      <c r="F9" s="73">
        <v>0</v>
      </c>
    </row>
    <row r="10" spans="1:6" x14ac:dyDescent="0.35">
      <c r="A10" s="40" t="s">
        <v>76</v>
      </c>
      <c r="B10" s="41">
        <v>0</v>
      </c>
      <c r="C10" s="41">
        <v>0</v>
      </c>
      <c r="D10" s="72">
        <v>0</v>
      </c>
      <c r="E10" s="72" t="s">
        <v>88</v>
      </c>
      <c r="F10" s="72">
        <v>0</v>
      </c>
    </row>
    <row r="11" spans="1:6" x14ac:dyDescent="0.35">
      <c r="A11" s="42" t="s">
        <v>4</v>
      </c>
      <c r="B11" s="43">
        <v>4</v>
      </c>
      <c r="C11" s="43">
        <v>4</v>
      </c>
      <c r="D11" s="73">
        <v>353.142</v>
      </c>
      <c r="E11" s="73" t="s">
        <v>88</v>
      </c>
      <c r="F11" s="73" t="s">
        <v>88</v>
      </c>
    </row>
    <row r="12" spans="1:6" x14ac:dyDescent="0.35">
      <c r="A12" s="40" t="s">
        <v>77</v>
      </c>
      <c r="B12" s="41">
        <v>0</v>
      </c>
      <c r="C12" s="41">
        <v>0</v>
      </c>
      <c r="D12" s="72">
        <v>0</v>
      </c>
      <c r="E12" s="72" t="s">
        <v>88</v>
      </c>
      <c r="F12" s="72">
        <v>0</v>
      </c>
    </row>
    <row r="13" spans="1:6" x14ac:dyDescent="0.35">
      <c r="A13" s="42" t="s">
        <v>78</v>
      </c>
      <c r="B13" s="43">
        <v>0</v>
      </c>
      <c r="C13" s="43">
        <v>0</v>
      </c>
      <c r="D13" s="73">
        <v>0</v>
      </c>
      <c r="E13" s="73" t="s">
        <v>88</v>
      </c>
      <c r="F13" s="73">
        <v>0</v>
      </c>
    </row>
    <row r="14" spans="1:6" x14ac:dyDescent="0.35">
      <c r="A14" s="40" t="s">
        <v>79</v>
      </c>
      <c r="B14" s="41">
        <v>0</v>
      </c>
      <c r="C14" s="41">
        <v>0</v>
      </c>
      <c r="D14" s="72">
        <v>0</v>
      </c>
      <c r="E14" s="72" t="s">
        <v>88</v>
      </c>
      <c r="F14" s="72">
        <v>0</v>
      </c>
    </row>
    <row r="15" spans="1:6" x14ac:dyDescent="0.35">
      <c r="A15" s="14" t="s">
        <v>69</v>
      </c>
      <c r="B15" s="14">
        <f>SUM(B6:B14)</f>
        <v>164</v>
      </c>
      <c r="C15" s="14">
        <f t="shared" ref="C15:F15" si="0">SUM(C6:C14)</f>
        <v>65</v>
      </c>
      <c r="D15" s="33">
        <f t="shared" si="0"/>
        <v>2636.2649999999999</v>
      </c>
      <c r="E15" s="33">
        <f t="shared" si="0"/>
        <v>-3026.5830000000001</v>
      </c>
      <c r="F15" s="33">
        <f t="shared" si="0"/>
        <v>-1382.9480000000001</v>
      </c>
    </row>
  </sheetData>
  <mergeCells count="4">
    <mergeCell ref="A4:A5"/>
    <mergeCell ref="B4:B5"/>
    <mergeCell ref="C4:C5"/>
    <mergeCell ref="D4:F4"/>
  </mergeCells>
  <pageMargins left="0.7" right="0.7" top="0.78740157499999996" bottom="0.78740157499999996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E248D-2582-497D-8203-041132BCDCEF}">
  <dimension ref="A1:D14"/>
  <sheetViews>
    <sheetView workbookViewId="0"/>
  </sheetViews>
  <sheetFormatPr defaultRowHeight="14.5" x14ac:dyDescent="0.35"/>
  <cols>
    <col min="1" max="1" width="62" bestFit="1" customWidth="1"/>
    <col min="2" max="2" width="24.7265625" bestFit="1" customWidth="1"/>
    <col min="3" max="3" width="26.54296875" bestFit="1" customWidth="1"/>
    <col min="4" max="4" width="20" bestFit="1" customWidth="1"/>
    <col min="7" max="7" width="11.7265625" bestFit="1" customWidth="1"/>
  </cols>
  <sheetData>
    <row r="1" spans="1:4" x14ac:dyDescent="0.35">
      <c r="A1" s="91" t="s">
        <v>136</v>
      </c>
    </row>
    <row r="3" spans="1:4" x14ac:dyDescent="0.35">
      <c r="A3" s="14" t="s">
        <v>26</v>
      </c>
      <c r="B3" s="14" t="s">
        <v>90</v>
      </c>
      <c r="C3" s="14" t="s">
        <v>91</v>
      </c>
      <c r="D3" s="14" t="s">
        <v>92</v>
      </c>
    </row>
    <row r="4" spans="1:4" x14ac:dyDescent="0.35">
      <c r="A4" s="40" t="s">
        <v>73</v>
      </c>
      <c r="B4" s="11">
        <v>127</v>
      </c>
      <c r="C4" s="35">
        <v>113587.723</v>
      </c>
      <c r="D4" s="35" t="s">
        <v>88</v>
      </c>
    </row>
    <row r="5" spans="1:4" x14ac:dyDescent="0.35">
      <c r="A5" s="42" t="s">
        <v>2</v>
      </c>
      <c r="B5" s="10">
        <v>56</v>
      </c>
      <c r="C5" s="6">
        <v>17929.8</v>
      </c>
      <c r="D5" s="6">
        <v>-106343.462</v>
      </c>
    </row>
    <row r="6" spans="1:4" x14ac:dyDescent="0.35">
      <c r="A6" s="40" t="s">
        <v>74</v>
      </c>
      <c r="B6" s="11">
        <v>59</v>
      </c>
      <c r="C6" s="35">
        <v>12897.013999999999</v>
      </c>
      <c r="D6" s="35">
        <v>-14328.749</v>
      </c>
    </row>
    <row r="7" spans="1:4" x14ac:dyDescent="0.35">
      <c r="A7" s="42" t="s">
        <v>3</v>
      </c>
      <c r="B7" s="10">
        <v>8</v>
      </c>
      <c r="C7" s="6">
        <v>389.13200000000001</v>
      </c>
      <c r="D7" s="6" t="s">
        <v>88</v>
      </c>
    </row>
    <row r="8" spans="1:4" x14ac:dyDescent="0.35">
      <c r="A8" s="40" t="s">
        <v>76</v>
      </c>
      <c r="B8" s="11">
        <v>3</v>
      </c>
      <c r="C8" s="35">
        <v>0</v>
      </c>
      <c r="D8" s="35" t="s">
        <v>88</v>
      </c>
    </row>
    <row r="9" spans="1:4" x14ac:dyDescent="0.35">
      <c r="A9" s="42" t="s">
        <v>4</v>
      </c>
      <c r="B9" s="10">
        <v>0</v>
      </c>
      <c r="C9" s="6">
        <v>0</v>
      </c>
      <c r="D9" s="6" t="s">
        <v>88</v>
      </c>
    </row>
    <row r="10" spans="1:4" x14ac:dyDescent="0.35">
      <c r="A10" s="40" t="s">
        <v>77</v>
      </c>
      <c r="B10" s="11">
        <v>0</v>
      </c>
      <c r="C10" s="35">
        <v>0</v>
      </c>
      <c r="D10" s="35" t="s">
        <v>88</v>
      </c>
    </row>
    <row r="11" spans="1:4" x14ac:dyDescent="0.35">
      <c r="A11" s="42" t="s">
        <v>78</v>
      </c>
      <c r="B11" s="10">
        <v>0</v>
      </c>
      <c r="C11" s="6">
        <v>0</v>
      </c>
      <c r="D11" s="6" t="s">
        <v>88</v>
      </c>
    </row>
    <row r="12" spans="1:4" x14ac:dyDescent="0.35">
      <c r="A12" s="40" t="s">
        <v>79</v>
      </c>
      <c r="B12" s="11">
        <v>0</v>
      </c>
      <c r="C12" s="35">
        <v>0</v>
      </c>
      <c r="D12" s="35" t="s">
        <v>88</v>
      </c>
    </row>
    <row r="13" spans="1:4" x14ac:dyDescent="0.35">
      <c r="A13" s="42" t="s">
        <v>58</v>
      </c>
      <c r="B13" s="10">
        <v>0</v>
      </c>
      <c r="C13" s="6">
        <v>0</v>
      </c>
      <c r="D13" s="6" t="s">
        <v>88</v>
      </c>
    </row>
    <row r="14" spans="1:4" x14ac:dyDescent="0.35">
      <c r="A14" s="44" t="s">
        <v>69</v>
      </c>
      <c r="B14" s="11">
        <v>253</v>
      </c>
      <c r="C14" s="35">
        <v>144803.66899999999</v>
      </c>
      <c r="D14" s="35">
        <v>-120672.211</v>
      </c>
    </row>
  </sheetData>
  <pageMargins left="0.7" right="0.7" top="0.78740157499999996" bottom="0.78740157499999996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F97E7-2681-4CAF-9326-4F05CC18A000}">
  <dimension ref="A1:F18"/>
  <sheetViews>
    <sheetView workbookViewId="0"/>
  </sheetViews>
  <sheetFormatPr defaultRowHeight="14.5" x14ac:dyDescent="0.35"/>
  <cols>
    <col min="1" max="1" width="35.26953125" customWidth="1"/>
    <col min="2" max="2" width="16.81640625" customWidth="1"/>
    <col min="4" max="4" width="19.26953125" bestFit="1" customWidth="1"/>
    <col min="5" max="5" width="19.81640625" bestFit="1" customWidth="1"/>
    <col min="6" max="6" width="16.7265625" customWidth="1"/>
  </cols>
  <sheetData>
    <row r="1" spans="1:6" x14ac:dyDescent="0.35">
      <c r="A1" s="91" t="s">
        <v>158</v>
      </c>
    </row>
    <row r="4" spans="1:6" x14ac:dyDescent="0.35">
      <c r="A4" s="28"/>
      <c r="B4" s="28"/>
      <c r="C4" s="110" t="s">
        <v>137</v>
      </c>
      <c r="D4" s="110"/>
      <c r="E4" s="110"/>
      <c r="F4" s="110"/>
    </row>
    <row r="5" spans="1:6" ht="58" x14ac:dyDescent="0.35">
      <c r="A5" s="111" t="s">
        <v>26</v>
      </c>
      <c r="B5" s="34" t="s">
        <v>138</v>
      </c>
      <c r="C5" s="109" t="s">
        <v>30</v>
      </c>
      <c r="D5" s="109"/>
      <c r="E5" s="109"/>
      <c r="F5" s="45" t="s">
        <v>139</v>
      </c>
    </row>
    <row r="6" spans="1:6" x14ac:dyDescent="0.35">
      <c r="A6" s="111"/>
      <c r="B6" s="28" t="s">
        <v>28</v>
      </c>
      <c r="C6" s="28" t="s">
        <v>28</v>
      </c>
      <c r="D6" s="28" t="s">
        <v>93</v>
      </c>
      <c r="E6" s="28" t="s">
        <v>94</v>
      </c>
      <c r="F6" s="28" t="s">
        <v>28</v>
      </c>
    </row>
    <row r="7" spans="1:6" x14ac:dyDescent="0.35">
      <c r="A7" s="20" t="s">
        <v>73</v>
      </c>
      <c r="B7" s="21">
        <v>48</v>
      </c>
      <c r="C7" s="21">
        <v>7</v>
      </c>
      <c r="D7" s="21">
        <v>-9568.0319999999992</v>
      </c>
      <c r="E7" s="30" t="s">
        <v>88</v>
      </c>
      <c r="F7" s="21">
        <v>73</v>
      </c>
    </row>
    <row r="8" spans="1:6" x14ac:dyDescent="0.35">
      <c r="A8" s="23" t="s">
        <v>2</v>
      </c>
      <c r="B8" s="24">
        <v>15</v>
      </c>
      <c r="C8" s="24">
        <v>7</v>
      </c>
      <c r="D8" s="24">
        <v>305.70999999999998</v>
      </c>
      <c r="E8" s="31">
        <v>11282.221</v>
      </c>
      <c r="F8" s="24">
        <v>8</v>
      </c>
    </row>
    <row r="9" spans="1:6" x14ac:dyDescent="0.35">
      <c r="A9" s="20" t="s">
        <v>74</v>
      </c>
      <c r="B9" s="21">
        <v>34</v>
      </c>
      <c r="C9" s="21">
        <v>15</v>
      </c>
      <c r="D9" s="21">
        <v>-2265.86</v>
      </c>
      <c r="E9" s="30">
        <v>0</v>
      </c>
      <c r="F9" s="21">
        <v>1</v>
      </c>
    </row>
    <row r="10" spans="1:6" x14ac:dyDescent="0.35">
      <c r="A10" s="23" t="s">
        <v>3</v>
      </c>
      <c r="B10" s="24">
        <v>0</v>
      </c>
      <c r="C10" s="24">
        <v>0</v>
      </c>
      <c r="D10" s="24">
        <v>0</v>
      </c>
      <c r="E10" s="31" t="s">
        <v>88</v>
      </c>
      <c r="F10" s="24">
        <v>0</v>
      </c>
    </row>
    <row r="11" spans="1:6" x14ac:dyDescent="0.35">
      <c r="A11" s="20" t="s">
        <v>76</v>
      </c>
      <c r="B11" s="21">
        <v>0</v>
      </c>
      <c r="C11" s="21">
        <v>0</v>
      </c>
      <c r="D11" s="21">
        <v>0</v>
      </c>
      <c r="E11" s="30" t="s">
        <v>88</v>
      </c>
      <c r="F11" s="21">
        <v>0</v>
      </c>
    </row>
    <row r="12" spans="1:6" x14ac:dyDescent="0.35">
      <c r="A12" s="23" t="s">
        <v>4</v>
      </c>
      <c r="B12" s="24">
        <v>11</v>
      </c>
      <c r="C12" s="24">
        <v>7</v>
      </c>
      <c r="D12" s="24">
        <v>7.1239999999999997</v>
      </c>
      <c r="E12" s="31" t="s">
        <v>88</v>
      </c>
      <c r="F12" s="24">
        <v>3</v>
      </c>
    </row>
    <row r="13" spans="1:6" x14ac:dyDescent="0.35">
      <c r="A13" s="20" t="s">
        <v>77</v>
      </c>
      <c r="B13" s="21">
        <v>0</v>
      </c>
      <c r="C13" s="21">
        <v>0</v>
      </c>
      <c r="D13" s="21">
        <v>0</v>
      </c>
      <c r="E13" s="30" t="s">
        <v>88</v>
      </c>
      <c r="F13" s="21">
        <v>0</v>
      </c>
    </row>
    <row r="14" spans="1:6" x14ac:dyDescent="0.35">
      <c r="A14" s="23" t="s">
        <v>78</v>
      </c>
      <c r="B14" s="24">
        <v>0</v>
      </c>
      <c r="C14" s="24">
        <v>0</v>
      </c>
      <c r="D14" s="24">
        <v>0</v>
      </c>
      <c r="E14" s="31" t="s">
        <v>88</v>
      </c>
      <c r="F14" s="24">
        <v>0</v>
      </c>
    </row>
    <row r="15" spans="1:6" x14ac:dyDescent="0.35">
      <c r="A15" s="20" t="s">
        <v>79</v>
      </c>
      <c r="B15" s="21">
        <v>0</v>
      </c>
      <c r="C15" s="21">
        <v>0</v>
      </c>
      <c r="D15" s="21">
        <v>0</v>
      </c>
      <c r="E15" s="30" t="s">
        <v>88</v>
      </c>
      <c r="F15" s="21">
        <v>0</v>
      </c>
    </row>
    <row r="16" spans="1:6" x14ac:dyDescent="0.35">
      <c r="A16" s="25" t="s">
        <v>69</v>
      </c>
      <c r="B16" s="26">
        <f>SUM(B7:B15)</f>
        <v>108</v>
      </c>
      <c r="C16" s="26">
        <f t="shared" ref="C16:F16" si="0">SUM(C7:C15)</f>
        <v>36</v>
      </c>
      <c r="D16" s="26">
        <f t="shared" si="0"/>
        <v>-11521.058000000001</v>
      </c>
      <c r="E16" s="26">
        <f t="shared" si="0"/>
        <v>11282.221</v>
      </c>
      <c r="F16" s="26">
        <f t="shared" si="0"/>
        <v>85</v>
      </c>
    </row>
    <row r="18" spans="1:1" x14ac:dyDescent="0.35">
      <c r="A18" t="s">
        <v>144</v>
      </c>
    </row>
  </sheetData>
  <mergeCells count="3">
    <mergeCell ref="C4:F4"/>
    <mergeCell ref="A5:A6"/>
    <mergeCell ref="C5:E5"/>
  </mergeCells>
  <pageMargins left="0.7" right="0.7" top="0.78740157499999996" bottom="0.78740157499999996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1C74A-2B97-4C3A-9E63-482CCDE6E259}">
  <dimension ref="A1:F16"/>
  <sheetViews>
    <sheetView workbookViewId="0">
      <selection activeCell="J8" sqref="J8"/>
    </sheetView>
  </sheetViews>
  <sheetFormatPr defaultRowHeight="14.5" x14ac:dyDescent="0.35"/>
  <cols>
    <col min="1" max="1" width="41.7265625" customWidth="1"/>
    <col min="2" max="2" width="17" customWidth="1"/>
    <col min="3" max="3" width="6.1796875" bestFit="1" customWidth="1"/>
    <col min="4" max="4" width="14.1796875" bestFit="1" customWidth="1"/>
    <col min="6" max="6" width="14.1796875" bestFit="1" customWidth="1"/>
  </cols>
  <sheetData>
    <row r="1" spans="1:6" x14ac:dyDescent="0.35">
      <c r="A1" s="91" t="s">
        <v>159</v>
      </c>
    </row>
    <row r="3" spans="1:6" x14ac:dyDescent="0.35">
      <c r="A3" s="112" t="s">
        <v>26</v>
      </c>
      <c r="B3" s="112" t="s">
        <v>103</v>
      </c>
      <c r="C3" s="116" t="s">
        <v>105</v>
      </c>
      <c r="D3" s="117"/>
      <c r="E3" s="116" t="s">
        <v>106</v>
      </c>
      <c r="F3" s="117"/>
    </row>
    <row r="4" spans="1:6" x14ac:dyDescent="0.35">
      <c r="A4" s="112"/>
      <c r="B4" s="112"/>
      <c r="C4" s="118"/>
      <c r="D4" s="119"/>
      <c r="E4" s="118"/>
      <c r="F4" s="119"/>
    </row>
    <row r="5" spans="1:6" x14ac:dyDescent="0.35">
      <c r="A5" s="112"/>
      <c r="B5" s="112"/>
      <c r="C5" s="25" t="s">
        <v>28</v>
      </c>
      <c r="D5" s="25" t="s">
        <v>104</v>
      </c>
      <c r="E5" s="25" t="s">
        <v>28</v>
      </c>
      <c r="F5" s="25" t="s">
        <v>104</v>
      </c>
    </row>
    <row r="6" spans="1:6" x14ac:dyDescent="0.35">
      <c r="A6" s="20" t="s">
        <v>73</v>
      </c>
      <c r="B6" s="6">
        <v>775</v>
      </c>
      <c r="C6" s="6">
        <v>2550</v>
      </c>
      <c r="D6" s="6">
        <v>41486.964899999999</v>
      </c>
      <c r="E6" s="6" t="s">
        <v>88</v>
      </c>
      <c r="F6" s="6" t="s">
        <v>88</v>
      </c>
    </row>
    <row r="7" spans="1:6" x14ac:dyDescent="0.35">
      <c r="A7" s="23" t="s">
        <v>2</v>
      </c>
      <c r="B7" s="35">
        <v>272</v>
      </c>
      <c r="C7" s="35">
        <v>232</v>
      </c>
      <c r="D7" s="35">
        <v>36171.546000000002</v>
      </c>
      <c r="E7" s="35">
        <v>63</v>
      </c>
      <c r="F7" s="35">
        <v>2973.0340000000001</v>
      </c>
    </row>
    <row r="8" spans="1:6" x14ac:dyDescent="0.35">
      <c r="A8" s="20" t="s">
        <v>74</v>
      </c>
      <c r="B8" s="6">
        <v>556</v>
      </c>
      <c r="C8" s="6">
        <v>503</v>
      </c>
      <c r="D8" s="6">
        <v>19234.447</v>
      </c>
      <c r="E8" s="6">
        <v>31</v>
      </c>
      <c r="F8" s="6">
        <v>-3269.8490000000002</v>
      </c>
    </row>
    <row r="9" spans="1:6" x14ac:dyDescent="0.35">
      <c r="A9" s="23" t="s">
        <v>3</v>
      </c>
      <c r="B9" s="35">
        <v>62</v>
      </c>
      <c r="C9" s="35">
        <v>66</v>
      </c>
      <c r="D9" s="35">
        <v>3834.4569999999999</v>
      </c>
      <c r="E9" s="35" t="s">
        <v>88</v>
      </c>
      <c r="F9" s="35" t="s">
        <v>88</v>
      </c>
    </row>
    <row r="10" spans="1:6" x14ac:dyDescent="0.35">
      <c r="A10" s="20" t="s">
        <v>76</v>
      </c>
      <c r="B10" s="6">
        <v>75</v>
      </c>
      <c r="C10" s="6">
        <v>80</v>
      </c>
      <c r="D10" s="6">
        <v>2525.5909999999999</v>
      </c>
      <c r="E10" s="6" t="s">
        <v>88</v>
      </c>
      <c r="F10" s="6" t="s">
        <v>88</v>
      </c>
    </row>
    <row r="11" spans="1:6" x14ac:dyDescent="0.35">
      <c r="A11" s="23" t="s">
        <v>4</v>
      </c>
      <c r="B11" s="35">
        <v>74</v>
      </c>
      <c r="C11" s="35">
        <v>75</v>
      </c>
      <c r="D11" s="35">
        <v>123.574</v>
      </c>
      <c r="E11" s="35" t="s">
        <v>88</v>
      </c>
      <c r="F11" s="35" t="s">
        <v>88</v>
      </c>
    </row>
    <row r="12" spans="1:6" x14ac:dyDescent="0.35">
      <c r="A12" s="20" t="s">
        <v>77</v>
      </c>
      <c r="B12" s="6">
        <v>0</v>
      </c>
      <c r="C12" s="6">
        <v>0</v>
      </c>
      <c r="D12" s="6">
        <v>0</v>
      </c>
      <c r="E12" s="6" t="s">
        <v>88</v>
      </c>
      <c r="F12" s="6" t="s">
        <v>88</v>
      </c>
    </row>
    <row r="13" spans="1:6" x14ac:dyDescent="0.35">
      <c r="A13" s="23" t="s">
        <v>78</v>
      </c>
      <c r="B13" s="35">
        <v>48</v>
      </c>
      <c r="C13" s="35">
        <v>52</v>
      </c>
      <c r="D13" s="35">
        <v>1069.088</v>
      </c>
      <c r="E13" s="35" t="s">
        <v>88</v>
      </c>
      <c r="F13" s="35" t="s">
        <v>88</v>
      </c>
    </row>
    <row r="14" spans="1:6" x14ac:dyDescent="0.35">
      <c r="A14" s="20" t="s">
        <v>79</v>
      </c>
      <c r="B14" s="6">
        <v>0</v>
      </c>
      <c r="C14" s="6">
        <v>0</v>
      </c>
      <c r="D14" s="6">
        <v>0</v>
      </c>
      <c r="E14" s="6" t="s">
        <v>88</v>
      </c>
      <c r="F14" s="6" t="s">
        <v>88</v>
      </c>
    </row>
    <row r="15" spans="1:6" x14ac:dyDescent="0.35">
      <c r="A15" s="23" t="s">
        <v>58</v>
      </c>
      <c r="B15" s="35">
        <v>1</v>
      </c>
      <c r="C15" s="35">
        <v>1</v>
      </c>
      <c r="D15" s="35">
        <v>15.582000000000001</v>
      </c>
      <c r="E15" s="35" t="s">
        <v>88</v>
      </c>
      <c r="F15" s="35" t="s">
        <v>88</v>
      </c>
    </row>
    <row r="16" spans="1:6" x14ac:dyDescent="0.35">
      <c r="A16" s="22" t="s">
        <v>69</v>
      </c>
      <c r="B16" s="33">
        <f>SUM(B6:B15)</f>
        <v>1863</v>
      </c>
      <c r="C16" s="33">
        <f t="shared" ref="C16:F16" si="0">SUM(C6:C15)</f>
        <v>3559</v>
      </c>
      <c r="D16" s="33">
        <f t="shared" si="0"/>
        <v>104461.24989999998</v>
      </c>
      <c r="E16" s="33">
        <f t="shared" si="0"/>
        <v>94</v>
      </c>
      <c r="F16" s="33">
        <f t="shared" si="0"/>
        <v>-296.81500000000005</v>
      </c>
    </row>
  </sheetData>
  <mergeCells count="4">
    <mergeCell ref="A3:A5"/>
    <mergeCell ref="B3:B5"/>
    <mergeCell ref="C3:D4"/>
    <mergeCell ref="E3:F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40</vt:i4>
      </vt:variant>
    </vt:vector>
  </HeadingPairs>
  <TitlesOfParts>
    <vt:vector size="40" baseType="lpstr">
      <vt:lpstr>1. Tabulka č. 1 </vt:lpstr>
      <vt:lpstr>2. Tabulka č. 2</vt:lpstr>
      <vt:lpstr>3. Tabulka č. 6</vt:lpstr>
      <vt:lpstr>4.Tabulka č. 9</vt:lpstr>
      <vt:lpstr>5.Tabulka č. 2  </vt:lpstr>
      <vt:lpstr>6. Tabulka č. 31</vt:lpstr>
      <vt:lpstr>7. Tabulka č. 32 </vt:lpstr>
      <vt:lpstr>8. Tabulka č. 33</vt:lpstr>
      <vt:lpstr>9.Tabulka č. 34</vt:lpstr>
      <vt:lpstr>10. Tabulka č. 35</vt:lpstr>
      <vt:lpstr>11. Tabulka č. 36</vt:lpstr>
      <vt:lpstr>12. Tabulka č. 37</vt:lpstr>
      <vt:lpstr>13. Tabulka č. 38</vt:lpstr>
      <vt:lpstr>14. Tabulka č. 46</vt:lpstr>
      <vt:lpstr>15. Tabulka č. 47</vt:lpstr>
      <vt:lpstr>16. Tabulka č. 48</vt:lpstr>
      <vt:lpstr>17. Tabulka č. 49</vt:lpstr>
      <vt:lpstr>18. Tabulka č. 23</vt:lpstr>
      <vt:lpstr>19. Tabulka č. 24</vt:lpstr>
      <vt:lpstr>20. Tabulka č. 25</vt:lpstr>
      <vt:lpstr>21. Tabulka č. 26</vt:lpstr>
      <vt:lpstr>22. Tabulka č. 27</vt:lpstr>
      <vt:lpstr>23. Tabulka č. 28</vt:lpstr>
      <vt:lpstr>24. Tabulka č. 29</vt:lpstr>
      <vt:lpstr>25. Tabulka č. 30</vt:lpstr>
      <vt:lpstr>26. Tabulka č. 38</vt:lpstr>
      <vt:lpstr>27. Tabulka č. 39</vt:lpstr>
      <vt:lpstr>28. Tabulka č. 40</vt:lpstr>
      <vt:lpstr>29. Tabulka č. 41</vt:lpstr>
      <vt:lpstr>30. Tabulka č. 26</vt:lpstr>
      <vt:lpstr>31. Tabulka č. 27</vt:lpstr>
      <vt:lpstr>32. Tabulka č. 28</vt:lpstr>
      <vt:lpstr>33. Tabulka P4</vt:lpstr>
      <vt:lpstr>34. Tabulka P5</vt:lpstr>
      <vt:lpstr>35. Tabulka P6</vt:lpstr>
      <vt:lpstr>36. Tabulka č. 29</vt:lpstr>
      <vt:lpstr>37. Tabulka č. 30</vt:lpstr>
      <vt:lpstr>38. Tabulka č. 31</vt:lpstr>
      <vt:lpstr>39. Tabulka č. 32</vt:lpstr>
      <vt:lpstr>40. Tabulka č. 33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Bloudková Kateřina Mgr. (GFŘ)</cp:lastModifiedBy>
  <dcterms:created xsi:type="dcterms:W3CDTF">2025-11-18T07:29:47Z</dcterms:created>
  <dcterms:modified xsi:type="dcterms:W3CDTF">2025-12-01T11:49:37Z</dcterms:modified>
</cp:coreProperties>
</file>